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ДС_больницы_предложения!$A$8:$R$67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ДС_больницы_предложения!$A:$C,ДС_больницы_предложения!$4:$8</definedName>
    <definedName name="_xlnm.Print_Area" localSheetId="0">ДС_больницы_предложения!$A$1:$R$67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E8" i="1"/>
</calcChain>
</file>

<file path=xl/sharedStrings.xml><?xml version="1.0" encoding="utf-8"?>
<sst xmlns="http://schemas.openxmlformats.org/spreadsheetml/2006/main" count="161" uniqueCount="138">
  <si>
    <t>Наименование КСГ</t>
  </si>
  <si>
    <t>Код КСГ</t>
  </si>
  <si>
    <t>Тариф, в руб.</t>
  </si>
  <si>
    <t>ООО «Клиника диагностики и лечения на Измайлова»</t>
  </si>
  <si>
    <t>Распределено на 2026г. (Протокол №12 от 23.07.2026г.)</t>
  </si>
  <si>
    <t xml:space="preserve">Факт за январь-июль 2026г. </t>
  </si>
  <si>
    <t>Фактические расходы, рассчитанные по тарифам гр.3, руб. (фактические случаи лечения за январь-июль 2026г. * Тариф, руб.)</t>
  </si>
  <si>
    <t>Отклонение («+» неисполнены,
 «-» превышение над распределенными)
 (Протокол №12 от 23.07.2026г. - Факт за январь-июль 2026г.)</t>
  </si>
  <si>
    <t>Отклонение («-» превышение над распределенными)
 (Протокол №12 от 23.07.2026г.г. - Факт за январь-июль 2026г.)</t>
  </si>
  <si>
    <t>Отклонение = расходы, рассчитанные по тарифам гр.3 - расходы по факту за январь-июль 2026г., руб.</t>
  </si>
  <si>
    <t>Предложения Комиссии</t>
  </si>
  <si>
    <t xml:space="preserve">Предложения МО </t>
  </si>
  <si>
    <t>случаев лечения</t>
  </si>
  <si>
    <t>объем ФО, в руб.</t>
  </si>
  <si>
    <t>объем ФО, в руб.
«+» - недостаток
«-» - свободные</t>
  </si>
  <si>
    <t>№ и дата письма МО</t>
  </si>
  <si>
    <t>объема ФО, в руб.= случаи лечения по гр.174 * Тариф,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</si>
  <si>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</si>
  <si>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</si>
  <si>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</si>
  <si>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</si>
  <si>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</si>
  <si>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</si>
  <si>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</si>
  <si>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</si>
  <si>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</si>
  <si>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</si>
  <si>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</si>
  <si>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</si>
  <si>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</si>
  <si>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</si>
  <si>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№96 от 22.07.2026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</si>
  <si>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</si>
  <si>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</si>
  <si>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</si>
  <si>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</si>
  <si>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</si>
  <si>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</si>
  <si>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</si>
  <si>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</si>
  <si>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</si>
  <si>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</si>
  <si>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</si>
  <si>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</si>
  <si>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</si>
  <si>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</si>
  <si>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</si>
  <si>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</si>
  <si>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</si>
  <si>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</si>
  <si>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</si>
  <si>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</si>
  <si>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</si>
  <si>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</si>
  <si>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</si>
  <si>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</si>
  <si>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</si>
  <si>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</si>
  <si>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</si>
  <si>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</si>
  <si>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</si>
  <si>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</si>
  <si>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</si>
  <si>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</si>
  <si>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</si>
  <si>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</si>
  <si>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</si>
  <si>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</si>
  <si>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</si>
  <si>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</si>
  <si>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</si>
  <si>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</si>
  <si>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</si>
  <si>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</si>
  <si>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</si>
  <si>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</si>
  <si>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</si>
  <si>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</si>
  <si>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</si>
  <si>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</si>
  <si>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</si>
  <si>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</si>
  <si>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</si>
  <si>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</si>
  <si>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</si>
  <si>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</si>
  <si>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</si>
  <si>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</si>
  <si>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</si>
  <si>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</si>
  <si>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</si>
  <si>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</si>
  <si>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</si>
  <si>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</si>
  <si>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</si>
  <si>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</si>
  <si>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</si>
  <si>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</si>
  <si>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</si>
  <si>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</si>
  <si>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</si>
  <si>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</si>
  <si>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</si>
  <si>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</si>
  <si>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</si>
  <si>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</si>
  <si>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</si>
  <si>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</si>
  <si>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</si>
  <si>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</si>
  <si>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</si>
  <si>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</si>
  <si>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</si>
  <si>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</si>
  <si>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</si>
  <si>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</si>
  <si>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</si>
  <si>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</si>
  <si>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</si>
  <si>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</si>
  <si>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</si>
  <si>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</si>
  <si>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</si>
  <si>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</si>
  <si>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</si>
  <si>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</si>
  <si>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</si>
  <si>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</si>
  <si>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</si>
  <si>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</si>
  <si>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</si>
  <si>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</si>
  <si>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</si>
  <si>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</si>
  <si>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</si>
  <si>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</si>
  <si>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Приложение № 1.3.1.1.1</t>
  </si>
  <si>
    <t>Объемы медицинской помощи по профилю «Онкология», оказываемой в условиях дневного стационара, и их финансовое обеспечение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</si>
</sst>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#,##0_ ;\-#,##0\ "/>
    <numFmt numFmtId="166" formatCode="_-* #,##0.00\ _₽_-;\-* #,##0.00\ _₽_-;_-* &quot;-&quot;\ _₽_-;_-@_-"/>
    <numFmt numFmtId="167" formatCode="_-* #,##0.00_р_._-;\-* #,##0.00_р_._-;_-* &quot;-&quot;??_р_._-;_-@_-"/>
    <numFmt numFmtId="168" formatCode="_-* #,##0\ _₽_-;\-* #,##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</cellStyleXfs>
  <cellXfs count="114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vertical="center" wrapText="1"/>
    </xf>
    <xf numFmtId="41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1" fontId="4" fillId="5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1" fontId="4" fillId="6" borderId="3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1" fontId="4" fillId="3" borderId="3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41" fontId="4" fillId="0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6" borderId="6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43" fontId="4" fillId="0" borderId="9" xfId="1" applyNumberFormat="1" applyFont="1" applyFill="1" applyBorder="1" applyAlignment="1">
      <alignment horizontal="right" vertical="center" wrapText="1"/>
    </xf>
    <xf numFmtId="43" fontId="4" fillId="3" borderId="8" xfId="3" applyNumberFormat="1" applyFont="1" applyFill="1" applyBorder="1" applyAlignment="1">
      <alignment horizontal="center" vertical="center" wrapText="1"/>
    </xf>
    <xf numFmtId="168" fontId="4" fillId="0" borderId="8" xfId="3" applyNumberFormat="1" applyFont="1" applyFill="1" applyBorder="1" applyAlignment="1">
      <alignment horizontal="center" vertical="center" wrapText="1"/>
    </xf>
    <xf numFmtId="43" fontId="4" fillId="0" borderId="8" xfId="3" applyNumberFormat="1" applyFont="1" applyFill="1" applyBorder="1" applyAlignment="1">
      <alignment horizontal="center" vertical="center" wrapText="1"/>
    </xf>
    <xf numFmtId="43" fontId="4" fillId="4" borderId="8" xfId="3" applyNumberFormat="1" applyFont="1" applyFill="1" applyBorder="1" applyAlignment="1">
      <alignment horizontal="center" vertical="center" wrapText="1"/>
    </xf>
    <xf numFmtId="168" fontId="4" fillId="5" borderId="8" xfId="3" applyNumberFormat="1" applyFont="1" applyFill="1" applyBorder="1" applyAlignment="1">
      <alignment horizontal="center" vertical="center" wrapText="1"/>
    </xf>
    <xf numFmtId="43" fontId="4" fillId="5" borderId="8" xfId="3" applyNumberFormat="1" applyFont="1" applyFill="1" applyBorder="1" applyAlignment="1">
      <alignment horizontal="center" vertical="center" wrapText="1"/>
    </xf>
    <xf numFmtId="168" fontId="4" fillId="6" borderId="8" xfId="3" applyNumberFormat="1" applyFont="1" applyFill="1" applyBorder="1" applyAlignment="1">
      <alignment horizontal="center" vertical="center" wrapText="1"/>
    </xf>
    <xf numFmtId="43" fontId="4" fillId="6" borderId="8" xfId="3" applyNumberFormat="1" applyFont="1" applyFill="1" applyBorder="1" applyAlignment="1">
      <alignment horizontal="center" vertical="center" wrapText="1"/>
    </xf>
    <xf numFmtId="168" fontId="4" fillId="3" borderId="8" xfId="3" applyNumberFormat="1" applyFont="1" applyFill="1" applyBorder="1" applyAlignment="1">
      <alignment horizontal="center" vertical="center" wrapText="1"/>
    </xf>
    <xf numFmtId="168" fontId="4" fillId="7" borderId="8" xfId="3" applyNumberFormat="1" applyFont="1" applyFill="1" applyBorder="1" applyAlignment="1">
      <alignment horizontal="center" vertical="center" wrapText="1"/>
    </xf>
    <xf numFmtId="43" fontId="4" fillId="7" borderId="8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right" vertical="center" wrapText="1"/>
    </xf>
    <xf numFmtId="43" fontId="4" fillId="3" borderId="1" xfId="3" applyNumberFormat="1" applyFont="1" applyFill="1" applyBorder="1" applyAlignment="1">
      <alignment horizontal="center" vertical="center" wrapText="1"/>
    </xf>
    <xf numFmtId="168" fontId="4" fillId="0" borderId="1" xfId="3" applyNumberFormat="1" applyFont="1" applyFill="1" applyBorder="1" applyAlignment="1">
      <alignment horizontal="center" vertical="center" wrapText="1"/>
    </xf>
    <xf numFmtId="43" fontId="4" fillId="0" borderId="1" xfId="3" applyNumberFormat="1" applyFont="1" applyFill="1" applyBorder="1" applyAlignment="1">
      <alignment horizontal="center" vertical="center" wrapText="1"/>
    </xf>
    <xf numFmtId="43" fontId="4" fillId="4" borderId="1" xfId="3" applyNumberFormat="1" applyFont="1" applyFill="1" applyBorder="1" applyAlignment="1">
      <alignment horizontal="center" vertical="center" wrapText="1"/>
    </xf>
    <xf numFmtId="168" fontId="4" fillId="5" borderId="1" xfId="3" applyNumberFormat="1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center" vertical="center" wrapText="1"/>
    </xf>
    <xf numFmtId="168" fontId="4" fillId="6" borderId="1" xfId="3" applyNumberFormat="1" applyFont="1" applyFill="1" applyBorder="1" applyAlignment="1">
      <alignment horizontal="center" vertical="center" wrapText="1"/>
    </xf>
    <xf numFmtId="43" fontId="4" fillId="6" borderId="1" xfId="3" applyNumberFormat="1" applyFont="1" applyFill="1" applyBorder="1" applyAlignment="1">
      <alignment horizontal="center" vertical="center" wrapText="1"/>
    </xf>
    <xf numFmtId="168" fontId="4" fillId="3" borderId="1" xfId="3" applyNumberFormat="1" applyFont="1" applyFill="1" applyBorder="1" applyAlignment="1">
      <alignment horizontal="center" vertical="center" wrapText="1"/>
    </xf>
    <xf numFmtId="168" fontId="4" fillId="7" borderId="1" xfId="3" applyNumberFormat="1" applyFont="1" applyFill="1" applyBorder="1" applyAlignment="1">
      <alignment horizontal="center" vertical="center" wrapText="1"/>
    </xf>
    <xf numFmtId="43" fontId="4" fillId="7" borderId="1" xfId="3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1" xfId="4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4" xfId="1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center" vertical="center" wrapText="1"/>
    </xf>
    <xf numFmtId="168" fontId="4" fillId="0" borderId="3" xfId="3" applyNumberFormat="1" applyFont="1" applyFill="1" applyBorder="1" applyAlignment="1">
      <alignment horizontal="center" vertical="center" wrapText="1"/>
    </xf>
    <xf numFmtId="43" fontId="4" fillId="4" borderId="3" xfId="3" applyNumberFormat="1" applyFont="1" applyFill="1" applyBorder="1" applyAlignment="1">
      <alignment horizontal="center" vertical="center" wrapText="1"/>
    </xf>
    <xf numFmtId="168" fontId="4" fillId="5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168" fontId="4" fillId="6" borderId="3" xfId="3" applyNumberFormat="1" applyFont="1" applyFill="1" applyBorder="1" applyAlignment="1">
      <alignment horizontal="center" vertical="center" wrapText="1"/>
    </xf>
    <xf numFmtId="43" fontId="4" fillId="6" borderId="3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7" borderId="3" xfId="3" applyNumberFormat="1" applyFont="1" applyFill="1" applyBorder="1" applyAlignment="1">
      <alignment horizontal="center" vertical="center" wrapText="1"/>
    </xf>
    <xf numFmtId="43" fontId="4" fillId="7" borderId="3" xfId="3" applyNumberFormat="1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center" vertical="center" wrapText="1"/>
    </xf>
    <xf numFmtId="43" fontId="2" fillId="0" borderId="7" xfId="1" applyNumberFormat="1" applyFont="1" applyFill="1" applyBorder="1" applyAlignment="1">
      <alignment horizontal="center" vertical="center" wrapText="1"/>
    </xf>
    <xf numFmtId="43" fontId="2" fillId="3" borderId="6" xfId="3" applyNumberFormat="1" applyFont="1" applyFill="1" applyBorder="1" applyAlignment="1">
      <alignment horizontal="center" vertical="center" wrapText="1"/>
    </xf>
    <xf numFmtId="168" fontId="2" fillId="0" borderId="6" xfId="3" applyNumberFormat="1" applyFont="1" applyFill="1" applyBorder="1" applyAlignment="1">
      <alignment horizontal="center" vertical="center" wrapText="1"/>
    </xf>
    <xf numFmtId="43" fontId="2" fillId="0" borderId="6" xfId="3" applyNumberFormat="1" applyFont="1" applyFill="1" applyBorder="1" applyAlignment="1">
      <alignment horizontal="center" vertical="center" wrapText="1"/>
    </xf>
    <xf numFmtId="43" fontId="2" fillId="4" borderId="6" xfId="3" applyNumberFormat="1" applyFont="1" applyFill="1" applyBorder="1" applyAlignment="1">
      <alignment horizontal="center" vertical="center" wrapText="1"/>
    </xf>
    <xf numFmtId="168" fontId="2" fillId="5" borderId="6" xfId="3" applyNumberFormat="1" applyFont="1" applyFill="1" applyBorder="1" applyAlignment="1">
      <alignment horizontal="center" vertical="center" wrapText="1"/>
    </xf>
    <xf numFmtId="43" fontId="2" fillId="5" borderId="6" xfId="3" applyNumberFormat="1" applyFont="1" applyFill="1" applyBorder="1" applyAlignment="1">
      <alignment horizontal="center" vertical="center" wrapText="1"/>
    </xf>
    <xf numFmtId="43" fontId="2" fillId="6" borderId="6" xfId="3" applyNumberFormat="1" applyFont="1" applyFill="1" applyBorder="1" applyAlignment="1">
      <alignment horizontal="center" vertical="center" wrapText="1"/>
    </xf>
    <xf numFmtId="168" fontId="2" fillId="3" borderId="6" xfId="3" applyNumberFormat="1" applyFont="1" applyFill="1" applyBorder="1" applyAlignment="1">
      <alignment horizontal="center" vertical="center" wrapText="1"/>
    </xf>
    <xf numFmtId="168" fontId="2" fillId="7" borderId="6" xfId="3" applyNumberFormat="1" applyFont="1" applyFill="1" applyBorder="1" applyAlignment="1">
      <alignment horizontal="center" vertical="center" wrapText="1"/>
    </xf>
    <xf numFmtId="43" fontId="2" fillId="7" borderId="6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43" fontId="4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9" borderId="0" xfId="0" applyFont="1" applyFill="1" applyBorder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168" fontId="2" fillId="8" borderId="6" xfId="3" applyNumberFormat="1" applyFont="1" applyFill="1" applyBorder="1" applyAlignment="1">
      <alignment horizontal="center" vertical="center" wrapText="1"/>
    </xf>
    <xf numFmtId="43" fontId="2" fillId="8" borderId="6" xfId="3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vertical="center"/>
    </xf>
    <xf numFmtId="41" fontId="6" fillId="2" borderId="1" xfId="0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1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_V&#1084;&#1086;_7%20&#1084;/&#1056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44;&#1057;_&#1086;&#1085;&#1082;&#1086;_&#1103;&#1085;&#1074;&#1072;&#1088;&#1100;-&#1080;&#1102;&#1083;&#1100;_2026_&#1048;&#1079;&#1084;&#1072;&#1081;&#1083;.%20&#8470;9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онкология"/>
      <sheetName val="ДС_онкология БЕЗ КРАСН"/>
      <sheetName val="ДС_онкология  предлож КОМИССИИ"/>
      <sheetName val="Раздел_I_2024"/>
      <sheetName val="Раздел_II_2024"/>
      <sheetName val="Раздел I_2026"/>
      <sheetName val="Раздел II_2026"/>
      <sheetName val="ДС_больницы_предложения"/>
      <sheetName val="Анализ_КСГ_схем"/>
      <sheetName val="V_Пр_№12_от_23.07.26"/>
      <sheetName val="$_Пр_№12_от_23.07.26"/>
      <sheetName val="Всего_$_Факт"/>
      <sheetName val="Факт_$_без_62"/>
      <sheetName val="Факт_$_62"/>
      <sheetName val="Всего_V_Факт"/>
      <sheetName val="Факт_V_без_62"/>
      <sheetName val="Факт_V_62"/>
      <sheetName val="ДС_онкология  предлож КОМИС_был"/>
      <sheetName val="ДС_онкология  ООД"/>
      <sheetName val="ДС_онкология_ООД"/>
      <sheetName val="ДС_онкология (2)"/>
      <sheetName val="ДС_онкология_Николь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Q68"/>
  <sheetViews>
    <sheetView tabSelected="1" view="pageBreakPreview" zoomScale="40" zoomScaleNormal="50" zoomScaleSheetLayoutView="40" workbookViewId="0">
      <pane xSplit="3" ySplit="10" topLeftCell="D41" activePane="bottomRight" state="frozen"/>
      <selection pane="topRight" activeCell="E1" sqref="E1"/>
      <selection pane="bottomLeft" activeCell="A10" sqref="A10"/>
      <selection pane="bottomRight" activeCell="W7" sqref="W7"/>
    </sheetView>
  </sheetViews>
  <sheetFormatPr defaultColWidth="9.140625" defaultRowHeight="72.75" customHeight="1" x14ac:dyDescent="0.25"/>
  <cols>
    <col min="1" max="1" width="138.5703125" style="105" customWidth="1"/>
    <col min="2" max="2" width="17.42578125" style="105" customWidth="1"/>
    <col min="3" max="3" width="28.28515625" style="107" customWidth="1"/>
    <col min="4" max="4" width="15.7109375" style="108" customWidth="1"/>
    <col min="5" max="5" width="33.7109375" style="107" customWidth="1"/>
    <col min="6" max="6" width="15.7109375" style="108" customWidth="1"/>
    <col min="7" max="8" width="33.7109375" style="107" customWidth="1"/>
    <col min="9" max="9" width="15.7109375" style="108" customWidth="1"/>
    <col min="10" max="10" width="33.7109375" style="107" customWidth="1"/>
    <col min="11" max="11" width="15.7109375" style="108" customWidth="1"/>
    <col min="12" max="13" width="33.7109375" style="107" customWidth="1"/>
    <col min="14" max="14" width="16.28515625" style="108" customWidth="1"/>
    <col min="15" max="15" width="28.140625" style="107" customWidth="1"/>
    <col min="16" max="16" width="19.140625" style="107" customWidth="1"/>
    <col min="17" max="17" width="15.7109375" style="108" customWidth="1"/>
    <col min="18" max="18" width="26.42578125" style="107" customWidth="1"/>
    <col min="19" max="16384" width="9.140625" style="105"/>
  </cols>
  <sheetData>
    <row r="1" spans="1:18" s="6" customFormat="1" ht="28.5" customHeight="1" x14ac:dyDescent="0.25">
      <c r="A1" s="1"/>
      <c r="B1" s="2"/>
      <c r="C1" s="3"/>
      <c r="D1" s="4"/>
      <c r="E1" s="5"/>
      <c r="F1" s="4"/>
      <c r="G1" s="5"/>
      <c r="H1" s="5"/>
      <c r="I1" s="4"/>
      <c r="J1" s="5"/>
      <c r="K1" s="4"/>
      <c r="L1" s="5"/>
      <c r="M1" s="5"/>
      <c r="N1" s="4"/>
      <c r="O1" s="111" t="s">
        <v>136</v>
      </c>
      <c r="P1" s="5"/>
      <c r="Q1" s="4"/>
      <c r="R1" s="5"/>
    </row>
    <row r="2" spans="1:18" s="6" customFormat="1" ht="28.5" customHeight="1" x14ac:dyDescent="0.25">
      <c r="B2" s="113" t="s">
        <v>137</v>
      </c>
      <c r="D2" s="4"/>
      <c r="E2" s="5"/>
      <c r="F2" s="4"/>
      <c r="G2" s="5"/>
      <c r="H2" s="5"/>
      <c r="I2" s="4"/>
      <c r="J2" s="5"/>
      <c r="K2" s="4"/>
      <c r="L2" s="5"/>
      <c r="M2" s="5"/>
      <c r="N2" s="4"/>
      <c r="O2" s="111"/>
      <c r="P2" s="5"/>
      <c r="Q2" s="4"/>
      <c r="R2" s="5"/>
    </row>
    <row r="3" spans="1:18" s="6" customFormat="1" ht="28.5" customHeight="1" x14ac:dyDescent="0.25">
      <c r="B3" s="7"/>
      <c r="C3" s="7"/>
      <c r="D3" s="8"/>
      <c r="E3" s="9"/>
      <c r="F3" s="8"/>
      <c r="G3" s="9"/>
      <c r="H3" s="9"/>
      <c r="I3" s="8"/>
      <c r="J3" s="9"/>
      <c r="K3" s="8"/>
      <c r="L3" s="9"/>
      <c r="M3" s="9"/>
      <c r="N3" s="8"/>
      <c r="O3" s="9"/>
      <c r="P3" s="9"/>
      <c r="Q3" s="4"/>
      <c r="R3" s="10"/>
    </row>
    <row r="4" spans="1:18" s="6" customFormat="1" ht="49.5" customHeight="1" x14ac:dyDescent="0.25">
      <c r="A4" s="11" t="s">
        <v>0</v>
      </c>
      <c r="B4" s="11" t="s">
        <v>1</v>
      </c>
      <c r="C4" s="12" t="s">
        <v>2</v>
      </c>
      <c r="D4" s="112" t="s">
        <v>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s="18" customFormat="1" ht="137.25" customHeight="1" x14ac:dyDescent="0.25">
      <c r="A5" s="11"/>
      <c r="B5" s="11"/>
      <c r="C5" s="12"/>
      <c r="D5" s="17" t="s">
        <v>4</v>
      </c>
      <c r="E5" s="17"/>
      <c r="F5" s="13" t="s">
        <v>5</v>
      </c>
      <c r="G5" s="13"/>
      <c r="H5" s="14" t="s">
        <v>6</v>
      </c>
      <c r="I5" s="13" t="s">
        <v>7</v>
      </c>
      <c r="J5" s="13"/>
      <c r="K5" s="15" t="s">
        <v>8</v>
      </c>
      <c r="L5" s="15"/>
      <c r="M5" s="13" t="s">
        <v>9</v>
      </c>
      <c r="N5" s="16" t="s">
        <v>11</v>
      </c>
      <c r="O5" s="16"/>
      <c r="P5" s="16"/>
      <c r="Q5" s="13" t="s">
        <v>10</v>
      </c>
      <c r="R5" s="13"/>
    </row>
    <row r="6" spans="1:18" s="18" customFormat="1" ht="23.25" customHeight="1" x14ac:dyDescent="0.25">
      <c r="A6" s="11"/>
      <c r="B6" s="11"/>
      <c r="C6" s="12"/>
      <c r="D6" s="17"/>
      <c r="E6" s="17"/>
      <c r="F6" s="13"/>
      <c r="G6" s="13"/>
      <c r="H6" s="14"/>
      <c r="I6" s="13"/>
      <c r="J6" s="13"/>
      <c r="K6" s="15"/>
      <c r="L6" s="15"/>
      <c r="M6" s="13"/>
      <c r="N6" s="16"/>
      <c r="O6" s="16"/>
      <c r="P6" s="16"/>
      <c r="Q6" s="13"/>
      <c r="R6" s="13"/>
    </row>
    <row r="7" spans="1:18" s="18" customFormat="1" ht="137.25" customHeight="1" thickBot="1" x14ac:dyDescent="0.3">
      <c r="A7" s="19"/>
      <c r="B7" s="19"/>
      <c r="C7" s="20"/>
      <c r="D7" s="30" t="s">
        <v>12</v>
      </c>
      <c r="E7" s="21" t="s">
        <v>13</v>
      </c>
      <c r="F7" s="22" t="s">
        <v>12</v>
      </c>
      <c r="G7" s="23" t="s">
        <v>13</v>
      </c>
      <c r="H7" s="24"/>
      <c r="I7" s="22" t="s">
        <v>12</v>
      </c>
      <c r="J7" s="23" t="s">
        <v>16</v>
      </c>
      <c r="K7" s="25" t="s">
        <v>12</v>
      </c>
      <c r="L7" s="26" t="s">
        <v>16</v>
      </c>
      <c r="M7" s="27"/>
      <c r="N7" s="28" t="s">
        <v>12</v>
      </c>
      <c r="O7" s="29" t="s">
        <v>14</v>
      </c>
      <c r="P7" s="29" t="s">
        <v>15</v>
      </c>
      <c r="Q7" s="22" t="s">
        <v>12</v>
      </c>
      <c r="R7" s="23" t="s">
        <v>14</v>
      </c>
    </row>
    <row r="8" spans="1:18" s="39" customFormat="1" ht="24" customHeight="1" thickBot="1" x14ac:dyDescent="0.3">
      <c r="A8" s="31">
        <v>1</v>
      </c>
      <c r="B8" s="32">
        <v>2</v>
      </c>
      <c r="C8" s="33">
        <v>3</v>
      </c>
      <c r="D8" s="34">
        <v>4</v>
      </c>
      <c r="E8" s="34">
        <f>D8+1</f>
        <v>5</v>
      </c>
      <c r="F8" s="32">
        <f t="shared" ref="F8:R8" si="0">E8+1</f>
        <v>6</v>
      </c>
      <c r="G8" s="32">
        <f t="shared" si="0"/>
        <v>7</v>
      </c>
      <c r="H8" s="36">
        <f t="shared" si="0"/>
        <v>8</v>
      </c>
      <c r="I8" s="32">
        <f t="shared" si="0"/>
        <v>9</v>
      </c>
      <c r="J8" s="32">
        <f t="shared" si="0"/>
        <v>10</v>
      </c>
      <c r="K8" s="37">
        <f t="shared" si="0"/>
        <v>11</v>
      </c>
      <c r="L8" s="37">
        <f t="shared" si="0"/>
        <v>12</v>
      </c>
      <c r="M8" s="32">
        <f t="shared" si="0"/>
        <v>13</v>
      </c>
      <c r="N8" s="38">
        <f t="shared" si="0"/>
        <v>14</v>
      </c>
      <c r="O8" s="38">
        <f t="shared" si="0"/>
        <v>15</v>
      </c>
      <c r="P8" s="38">
        <f t="shared" si="0"/>
        <v>16</v>
      </c>
      <c r="Q8" s="35">
        <f t="shared" si="0"/>
        <v>17</v>
      </c>
      <c r="R8" s="32">
        <f t="shared" si="0"/>
        <v>18</v>
      </c>
    </row>
    <row r="9" spans="1:18" s="54" customFormat="1" ht="34.5" customHeight="1" x14ac:dyDescent="0.25">
      <c r="A9" s="40" t="s">
        <v>17</v>
      </c>
      <c r="B9" s="41" t="s">
        <v>18</v>
      </c>
      <c r="C9" s="42">
        <v>43886.74</v>
      </c>
      <c r="D9" s="51">
        <v>0</v>
      </c>
      <c r="E9" s="43">
        <v>0</v>
      </c>
      <c r="F9" s="44">
        <v>0</v>
      </c>
      <c r="G9" s="45">
        <v>0</v>
      </c>
      <c r="H9" s="46">
        <v>0</v>
      </c>
      <c r="I9" s="44">
        <v>0</v>
      </c>
      <c r="J9" s="45">
        <v>0</v>
      </c>
      <c r="K9" s="47">
        <v>0</v>
      </c>
      <c r="L9" s="48">
        <v>0</v>
      </c>
      <c r="M9" s="45">
        <v>0</v>
      </c>
      <c r="N9" s="49"/>
      <c r="O9" s="50">
        <v>0</v>
      </c>
      <c r="P9" s="50"/>
      <c r="Q9" s="52"/>
      <c r="R9" s="53">
        <v>0</v>
      </c>
    </row>
    <row r="10" spans="1:18" s="54" customFormat="1" ht="23.25" x14ac:dyDescent="0.25">
      <c r="A10" s="55" t="s">
        <v>19</v>
      </c>
      <c r="B10" s="56" t="s">
        <v>20</v>
      </c>
      <c r="C10" s="57">
        <v>46314.52</v>
      </c>
      <c r="D10" s="66">
        <v>0</v>
      </c>
      <c r="E10" s="58">
        <v>0</v>
      </c>
      <c r="F10" s="59">
        <v>0</v>
      </c>
      <c r="G10" s="60">
        <v>0</v>
      </c>
      <c r="H10" s="61">
        <v>0</v>
      </c>
      <c r="I10" s="59">
        <v>0</v>
      </c>
      <c r="J10" s="60">
        <v>0</v>
      </c>
      <c r="K10" s="62">
        <v>0</v>
      </c>
      <c r="L10" s="63">
        <v>0</v>
      </c>
      <c r="M10" s="60">
        <v>0</v>
      </c>
      <c r="N10" s="64"/>
      <c r="O10" s="65">
        <v>0</v>
      </c>
      <c r="P10" s="65"/>
      <c r="Q10" s="67"/>
      <c r="R10" s="68">
        <v>0</v>
      </c>
    </row>
    <row r="11" spans="1:18" s="54" customFormat="1" ht="46.5" x14ac:dyDescent="0.25">
      <c r="A11" s="55" t="s">
        <v>21</v>
      </c>
      <c r="B11" s="56" t="s">
        <v>22</v>
      </c>
      <c r="C11" s="57">
        <v>40525.199999999997</v>
      </c>
      <c r="D11" s="66">
        <v>19</v>
      </c>
      <c r="E11" s="58">
        <v>769978.8</v>
      </c>
      <c r="F11" s="59">
        <v>14</v>
      </c>
      <c r="G11" s="60">
        <v>567352.80000000005</v>
      </c>
      <c r="H11" s="61">
        <v>567352.80000000005</v>
      </c>
      <c r="I11" s="59">
        <v>5</v>
      </c>
      <c r="J11" s="60">
        <v>202626</v>
      </c>
      <c r="K11" s="62">
        <v>0</v>
      </c>
      <c r="L11" s="63">
        <v>0</v>
      </c>
      <c r="M11" s="60">
        <v>0</v>
      </c>
      <c r="N11" s="64"/>
      <c r="O11" s="65">
        <v>0</v>
      </c>
      <c r="P11" s="65"/>
      <c r="Q11" s="67"/>
      <c r="R11" s="68">
        <v>0</v>
      </c>
    </row>
    <row r="12" spans="1:18" s="54" customFormat="1" ht="69.75" x14ac:dyDescent="0.25">
      <c r="A12" s="69" t="s">
        <v>23</v>
      </c>
      <c r="B12" s="56" t="s">
        <v>24</v>
      </c>
      <c r="C12" s="57">
        <v>35474.86</v>
      </c>
      <c r="D12" s="66">
        <v>0</v>
      </c>
      <c r="E12" s="58">
        <v>0</v>
      </c>
      <c r="F12" s="59">
        <v>0</v>
      </c>
      <c r="G12" s="60">
        <v>0</v>
      </c>
      <c r="H12" s="61">
        <v>0</v>
      </c>
      <c r="I12" s="59">
        <v>0</v>
      </c>
      <c r="J12" s="60">
        <v>0</v>
      </c>
      <c r="K12" s="62">
        <v>0</v>
      </c>
      <c r="L12" s="63">
        <v>0</v>
      </c>
      <c r="M12" s="60">
        <v>0</v>
      </c>
      <c r="N12" s="64"/>
      <c r="O12" s="65">
        <v>0</v>
      </c>
      <c r="P12" s="65"/>
      <c r="Q12" s="67"/>
      <c r="R12" s="68">
        <v>0</v>
      </c>
    </row>
    <row r="13" spans="1:18" s="54" customFormat="1" ht="57" customHeight="1" x14ac:dyDescent="0.25">
      <c r="A13" s="69" t="s">
        <v>25</v>
      </c>
      <c r="B13" s="56" t="s">
        <v>26</v>
      </c>
      <c r="C13" s="57">
        <v>45567.51</v>
      </c>
      <c r="D13" s="66">
        <v>0</v>
      </c>
      <c r="E13" s="58">
        <v>0</v>
      </c>
      <c r="F13" s="59">
        <v>0</v>
      </c>
      <c r="G13" s="60">
        <v>0</v>
      </c>
      <c r="H13" s="61">
        <v>0</v>
      </c>
      <c r="I13" s="59">
        <v>0</v>
      </c>
      <c r="J13" s="60">
        <v>0</v>
      </c>
      <c r="K13" s="62">
        <v>0</v>
      </c>
      <c r="L13" s="63">
        <v>0</v>
      </c>
      <c r="M13" s="60">
        <v>0</v>
      </c>
      <c r="N13" s="64"/>
      <c r="O13" s="65">
        <v>0</v>
      </c>
      <c r="P13" s="65"/>
      <c r="Q13" s="67"/>
      <c r="R13" s="68">
        <v>0</v>
      </c>
    </row>
    <row r="14" spans="1:18" s="54" customFormat="1" ht="48" customHeight="1" x14ac:dyDescent="0.25">
      <c r="A14" s="71" t="s">
        <v>27</v>
      </c>
      <c r="B14" s="72" t="s">
        <v>28</v>
      </c>
      <c r="C14" s="57">
        <v>5577.69</v>
      </c>
      <c r="D14" s="66">
        <v>104</v>
      </c>
      <c r="E14" s="58">
        <v>580079.76</v>
      </c>
      <c r="F14" s="59">
        <v>72</v>
      </c>
      <c r="G14" s="60">
        <v>401593.68</v>
      </c>
      <c r="H14" s="61">
        <v>401593.68</v>
      </c>
      <c r="I14" s="59">
        <v>32</v>
      </c>
      <c r="J14" s="60">
        <v>178486.08</v>
      </c>
      <c r="K14" s="62">
        <v>0</v>
      </c>
      <c r="L14" s="63">
        <v>0</v>
      </c>
      <c r="M14" s="60">
        <v>0</v>
      </c>
      <c r="N14" s="64"/>
      <c r="O14" s="65">
        <v>0</v>
      </c>
      <c r="P14" s="65"/>
      <c r="Q14" s="67"/>
      <c r="R14" s="68">
        <v>0</v>
      </c>
    </row>
    <row r="15" spans="1:18" s="54" customFormat="1" ht="45" customHeight="1" x14ac:dyDescent="0.25">
      <c r="A15" s="71" t="s">
        <v>29</v>
      </c>
      <c r="B15" s="72" t="s">
        <v>30</v>
      </c>
      <c r="C15" s="57">
        <v>12999.73</v>
      </c>
      <c r="D15" s="66">
        <v>59</v>
      </c>
      <c r="E15" s="58">
        <v>766984.07000000007</v>
      </c>
      <c r="F15" s="59">
        <v>54</v>
      </c>
      <c r="G15" s="60">
        <v>701985.42</v>
      </c>
      <c r="H15" s="61">
        <v>701985.42</v>
      </c>
      <c r="I15" s="59">
        <v>5</v>
      </c>
      <c r="J15" s="60">
        <v>64998.65</v>
      </c>
      <c r="K15" s="62">
        <v>0</v>
      </c>
      <c r="L15" s="63">
        <v>0</v>
      </c>
      <c r="M15" s="60">
        <v>0</v>
      </c>
      <c r="N15" s="64">
        <v>8</v>
      </c>
      <c r="O15" s="65">
        <v>103997.84</v>
      </c>
      <c r="P15" s="65" t="s">
        <v>31</v>
      </c>
      <c r="Q15" s="67"/>
      <c r="R15" s="68">
        <v>0</v>
      </c>
    </row>
    <row r="16" spans="1:18" s="54" customFormat="1" ht="46.5" x14ac:dyDescent="0.25">
      <c r="A16" s="71" t="s">
        <v>32</v>
      </c>
      <c r="B16" s="72" t="s">
        <v>33</v>
      </c>
      <c r="C16" s="57">
        <v>21532.32</v>
      </c>
      <c r="D16" s="66">
        <v>9</v>
      </c>
      <c r="E16" s="58">
        <v>193790.88</v>
      </c>
      <c r="F16" s="59">
        <v>8</v>
      </c>
      <c r="G16" s="60">
        <v>172258.56</v>
      </c>
      <c r="H16" s="61">
        <v>172258.56</v>
      </c>
      <c r="I16" s="59">
        <v>1</v>
      </c>
      <c r="J16" s="60">
        <v>21532.32</v>
      </c>
      <c r="K16" s="62">
        <v>0</v>
      </c>
      <c r="L16" s="63">
        <v>0</v>
      </c>
      <c r="M16" s="60">
        <v>0</v>
      </c>
      <c r="N16" s="64">
        <v>3</v>
      </c>
      <c r="O16" s="65">
        <v>64596.959999999999</v>
      </c>
      <c r="P16" s="65" t="s">
        <v>31</v>
      </c>
      <c r="Q16" s="67"/>
      <c r="R16" s="68">
        <v>0</v>
      </c>
    </row>
    <row r="17" spans="1:18" s="54" customFormat="1" ht="46.5" x14ac:dyDescent="0.25">
      <c r="A17" s="71" t="s">
        <v>34</v>
      </c>
      <c r="B17" s="72" t="s">
        <v>35</v>
      </c>
      <c r="C17" s="57">
        <v>36065.699999999997</v>
      </c>
      <c r="D17" s="66">
        <v>167</v>
      </c>
      <c r="E17" s="58">
        <v>6022971.9000000004</v>
      </c>
      <c r="F17" s="59">
        <v>53</v>
      </c>
      <c r="G17" s="60">
        <v>1911482.1</v>
      </c>
      <c r="H17" s="61">
        <v>1911482.1</v>
      </c>
      <c r="I17" s="59">
        <v>114</v>
      </c>
      <c r="J17" s="60">
        <v>4111489.8</v>
      </c>
      <c r="K17" s="62">
        <v>0</v>
      </c>
      <c r="L17" s="63">
        <v>0</v>
      </c>
      <c r="M17" s="60">
        <v>0</v>
      </c>
      <c r="N17" s="64">
        <v>-94</v>
      </c>
      <c r="O17" s="65">
        <v>-3390175.8</v>
      </c>
      <c r="P17" s="65" t="s">
        <v>31</v>
      </c>
      <c r="Q17" s="67"/>
      <c r="R17" s="68">
        <v>0</v>
      </c>
    </row>
    <row r="18" spans="1:18" s="54" customFormat="1" ht="46.5" x14ac:dyDescent="0.25">
      <c r="A18" s="71" t="s">
        <v>36</v>
      </c>
      <c r="B18" s="72" t="s">
        <v>37</v>
      </c>
      <c r="C18" s="57">
        <v>47122.5</v>
      </c>
      <c r="D18" s="66">
        <v>23</v>
      </c>
      <c r="E18" s="58">
        <v>1083817.5</v>
      </c>
      <c r="F18" s="59">
        <v>22</v>
      </c>
      <c r="G18" s="60">
        <v>1036695</v>
      </c>
      <c r="H18" s="61">
        <v>1036695</v>
      </c>
      <c r="I18" s="59">
        <v>1</v>
      </c>
      <c r="J18" s="60">
        <v>47122.5</v>
      </c>
      <c r="K18" s="62">
        <v>0</v>
      </c>
      <c r="L18" s="63">
        <v>0</v>
      </c>
      <c r="M18" s="60">
        <v>0</v>
      </c>
      <c r="N18" s="64">
        <v>16</v>
      </c>
      <c r="O18" s="65">
        <v>753960</v>
      </c>
      <c r="P18" s="65" t="s">
        <v>31</v>
      </c>
      <c r="Q18" s="67"/>
      <c r="R18" s="68">
        <v>0</v>
      </c>
    </row>
    <row r="19" spans="1:18" s="54" customFormat="1" ht="46.5" x14ac:dyDescent="0.25">
      <c r="A19" s="71" t="s">
        <v>38</v>
      </c>
      <c r="B19" s="72" t="s">
        <v>39</v>
      </c>
      <c r="C19" s="57">
        <v>64639.47</v>
      </c>
      <c r="D19" s="66">
        <v>38</v>
      </c>
      <c r="E19" s="58">
        <v>2456299.8600000003</v>
      </c>
      <c r="F19" s="59">
        <v>28</v>
      </c>
      <c r="G19" s="60">
        <v>1758193.58</v>
      </c>
      <c r="H19" s="61">
        <v>1809905.16</v>
      </c>
      <c r="I19" s="59">
        <v>10</v>
      </c>
      <c r="J19" s="60">
        <v>646394.69999999995</v>
      </c>
      <c r="K19" s="62">
        <v>0</v>
      </c>
      <c r="L19" s="63">
        <v>0</v>
      </c>
      <c r="M19" s="60">
        <v>51711.579999999842</v>
      </c>
      <c r="N19" s="64">
        <v>5</v>
      </c>
      <c r="O19" s="65">
        <v>323197.34999999998</v>
      </c>
      <c r="P19" s="65" t="s">
        <v>31</v>
      </c>
      <c r="Q19" s="67"/>
      <c r="R19" s="68">
        <v>0</v>
      </c>
    </row>
    <row r="20" spans="1:18" s="54" customFormat="1" ht="46.5" x14ac:dyDescent="0.25">
      <c r="A20" s="71" t="s">
        <v>40</v>
      </c>
      <c r="B20" s="72" t="s">
        <v>41</v>
      </c>
      <c r="C20" s="57">
        <v>82302.84</v>
      </c>
      <c r="D20" s="66">
        <v>14</v>
      </c>
      <c r="E20" s="58">
        <v>1152239.76</v>
      </c>
      <c r="F20" s="59">
        <v>15</v>
      </c>
      <c r="G20" s="60">
        <v>1234542.6000000001</v>
      </c>
      <c r="H20" s="61">
        <v>1234542.6000000001</v>
      </c>
      <c r="I20" s="59">
        <v>-1</v>
      </c>
      <c r="J20" s="60">
        <v>-82302.84</v>
      </c>
      <c r="K20" s="62">
        <v>-1</v>
      </c>
      <c r="L20" s="63">
        <v>-82302.84</v>
      </c>
      <c r="M20" s="60">
        <v>0</v>
      </c>
      <c r="N20" s="64">
        <v>15</v>
      </c>
      <c r="O20" s="65">
        <v>1234542.6000000001</v>
      </c>
      <c r="P20" s="65" t="s">
        <v>31</v>
      </c>
      <c r="Q20" s="67"/>
      <c r="R20" s="68">
        <v>0</v>
      </c>
    </row>
    <row r="21" spans="1:18" s="54" customFormat="1" ht="46.5" x14ac:dyDescent="0.25">
      <c r="A21" s="71" t="s">
        <v>42</v>
      </c>
      <c r="B21" s="72" t="s">
        <v>43</v>
      </c>
      <c r="C21" s="57">
        <v>117741.89</v>
      </c>
      <c r="D21" s="66">
        <v>12</v>
      </c>
      <c r="E21" s="58">
        <v>1412902.68</v>
      </c>
      <c r="F21" s="59">
        <v>15</v>
      </c>
      <c r="G21" s="60">
        <v>1766128.35</v>
      </c>
      <c r="H21" s="61">
        <v>1766128.35</v>
      </c>
      <c r="I21" s="59">
        <v>-3</v>
      </c>
      <c r="J21" s="60">
        <v>-353225.67</v>
      </c>
      <c r="K21" s="62">
        <v>-3</v>
      </c>
      <c r="L21" s="63">
        <v>-353225.67</v>
      </c>
      <c r="M21" s="60">
        <v>0</v>
      </c>
      <c r="N21" s="64">
        <v>18</v>
      </c>
      <c r="O21" s="65">
        <v>2119354.02</v>
      </c>
      <c r="P21" s="65" t="s">
        <v>31</v>
      </c>
      <c r="Q21" s="67"/>
      <c r="R21" s="68">
        <v>0</v>
      </c>
    </row>
    <row r="22" spans="1:18" s="54" customFormat="1" ht="46.5" x14ac:dyDescent="0.25">
      <c r="A22" s="71" t="s">
        <v>44</v>
      </c>
      <c r="B22" s="72" t="s">
        <v>45</v>
      </c>
      <c r="C22" s="57">
        <v>134712.04999999999</v>
      </c>
      <c r="D22" s="66">
        <v>39</v>
      </c>
      <c r="E22" s="58">
        <v>5253769.9499999993</v>
      </c>
      <c r="F22" s="59">
        <v>40</v>
      </c>
      <c r="G22" s="60">
        <v>5388482</v>
      </c>
      <c r="H22" s="61">
        <v>5388482</v>
      </c>
      <c r="I22" s="59">
        <v>-1</v>
      </c>
      <c r="J22" s="60">
        <v>-134712.04999999999</v>
      </c>
      <c r="K22" s="62">
        <v>-1</v>
      </c>
      <c r="L22" s="63">
        <v>-134712.04999999999</v>
      </c>
      <c r="M22" s="60">
        <v>0</v>
      </c>
      <c r="N22" s="64">
        <v>34</v>
      </c>
      <c r="O22" s="65">
        <v>4580209.7</v>
      </c>
      <c r="P22" s="65" t="s">
        <v>31</v>
      </c>
      <c r="Q22" s="67"/>
      <c r="R22" s="68">
        <v>0</v>
      </c>
    </row>
    <row r="23" spans="1:18" s="54" customFormat="1" ht="46.5" x14ac:dyDescent="0.25">
      <c r="A23" s="71" t="s">
        <v>46</v>
      </c>
      <c r="B23" s="72" t="s">
        <v>47</v>
      </c>
      <c r="C23" s="57">
        <v>170786.47</v>
      </c>
      <c r="D23" s="66">
        <v>55</v>
      </c>
      <c r="E23" s="58">
        <v>9393255.8499999996</v>
      </c>
      <c r="F23" s="59">
        <v>50</v>
      </c>
      <c r="G23" s="60">
        <v>8453930.2699999996</v>
      </c>
      <c r="H23" s="61">
        <v>8539323.5</v>
      </c>
      <c r="I23" s="59">
        <v>5</v>
      </c>
      <c r="J23" s="60">
        <v>853932.35</v>
      </c>
      <c r="K23" s="62">
        <v>0</v>
      </c>
      <c r="L23" s="63">
        <v>0</v>
      </c>
      <c r="M23" s="60">
        <v>85393.230000000447</v>
      </c>
      <c r="N23" s="64">
        <v>29</v>
      </c>
      <c r="O23" s="65">
        <v>4952807.63</v>
      </c>
      <c r="P23" s="65" t="s">
        <v>31</v>
      </c>
      <c r="Q23" s="67"/>
      <c r="R23" s="68">
        <v>0</v>
      </c>
    </row>
    <row r="24" spans="1:18" s="54" customFormat="1" ht="46.5" x14ac:dyDescent="0.25">
      <c r="A24" s="71" t="s">
        <v>48</v>
      </c>
      <c r="B24" s="72" t="s">
        <v>49</v>
      </c>
      <c r="C24" s="57">
        <v>192905.13</v>
      </c>
      <c r="D24" s="66">
        <v>6</v>
      </c>
      <c r="E24" s="58">
        <v>1157430.7799999998</v>
      </c>
      <c r="F24" s="59">
        <v>0</v>
      </c>
      <c r="G24" s="60">
        <v>0</v>
      </c>
      <c r="H24" s="61">
        <v>0</v>
      </c>
      <c r="I24" s="59">
        <v>6</v>
      </c>
      <c r="J24" s="60">
        <v>1157430.78</v>
      </c>
      <c r="K24" s="62">
        <v>0</v>
      </c>
      <c r="L24" s="63">
        <v>0</v>
      </c>
      <c r="M24" s="60">
        <v>0</v>
      </c>
      <c r="N24" s="64">
        <v>-6</v>
      </c>
      <c r="O24" s="65">
        <v>-1157430.78</v>
      </c>
      <c r="P24" s="65" t="s">
        <v>31</v>
      </c>
      <c r="Q24" s="67"/>
      <c r="R24" s="68">
        <v>0</v>
      </c>
    </row>
    <row r="25" spans="1:18" s="54" customFormat="1" ht="46.5" x14ac:dyDescent="0.25">
      <c r="A25" s="71" t="s">
        <v>50</v>
      </c>
      <c r="B25" s="72" t="s">
        <v>51</v>
      </c>
      <c r="C25" s="57">
        <v>210169.28</v>
      </c>
      <c r="D25" s="66">
        <v>13</v>
      </c>
      <c r="E25" s="58">
        <v>2732200.64</v>
      </c>
      <c r="F25" s="59">
        <v>1</v>
      </c>
      <c r="G25" s="60">
        <v>210169.28</v>
      </c>
      <c r="H25" s="61">
        <v>210169.28</v>
      </c>
      <c r="I25" s="59">
        <v>12</v>
      </c>
      <c r="J25" s="60">
        <v>2522031.36</v>
      </c>
      <c r="K25" s="62">
        <v>0</v>
      </c>
      <c r="L25" s="63">
        <v>0</v>
      </c>
      <c r="M25" s="60">
        <v>0</v>
      </c>
      <c r="N25" s="64">
        <v>-13</v>
      </c>
      <c r="O25" s="65">
        <v>-2732200.64</v>
      </c>
      <c r="P25" s="65" t="s">
        <v>31</v>
      </c>
      <c r="Q25" s="67"/>
      <c r="R25" s="68">
        <v>0</v>
      </c>
    </row>
    <row r="26" spans="1:18" s="54" customFormat="1" ht="46.5" x14ac:dyDescent="0.25">
      <c r="A26" s="71" t="s">
        <v>52</v>
      </c>
      <c r="B26" s="72" t="s">
        <v>53</v>
      </c>
      <c r="C26" s="57">
        <v>238349.5</v>
      </c>
      <c r="D26" s="66">
        <v>38</v>
      </c>
      <c r="E26" s="58">
        <v>9057281</v>
      </c>
      <c r="F26" s="59">
        <v>43</v>
      </c>
      <c r="G26" s="60">
        <v>10010679</v>
      </c>
      <c r="H26" s="61">
        <v>10249028.5</v>
      </c>
      <c r="I26" s="59">
        <v>-5</v>
      </c>
      <c r="J26" s="60">
        <v>-1191747.5</v>
      </c>
      <c r="K26" s="62">
        <v>-5</v>
      </c>
      <c r="L26" s="63">
        <v>-1191747.5</v>
      </c>
      <c r="M26" s="60">
        <v>238349.5</v>
      </c>
      <c r="N26" s="64">
        <v>49</v>
      </c>
      <c r="O26" s="65">
        <v>11679125.5</v>
      </c>
      <c r="P26" s="65" t="s">
        <v>31</v>
      </c>
      <c r="Q26" s="67"/>
      <c r="R26" s="68">
        <v>0</v>
      </c>
    </row>
    <row r="27" spans="1:18" s="54" customFormat="1" ht="46.5" x14ac:dyDescent="0.25">
      <c r="A27" s="71" t="s">
        <v>54</v>
      </c>
      <c r="B27" s="72" t="s">
        <v>55</v>
      </c>
      <c r="C27" s="57">
        <v>288303.84999999998</v>
      </c>
      <c r="D27" s="66">
        <v>4</v>
      </c>
      <c r="E27" s="58">
        <v>1153215.3999999999</v>
      </c>
      <c r="F27" s="59">
        <v>4</v>
      </c>
      <c r="G27" s="60">
        <v>1153215.3999999999</v>
      </c>
      <c r="H27" s="61">
        <v>1153215.3999999999</v>
      </c>
      <c r="I27" s="59">
        <v>0</v>
      </c>
      <c r="J27" s="60">
        <v>0</v>
      </c>
      <c r="K27" s="62">
        <v>0</v>
      </c>
      <c r="L27" s="63">
        <v>0</v>
      </c>
      <c r="M27" s="60">
        <v>0</v>
      </c>
      <c r="N27" s="64"/>
      <c r="O27" s="65">
        <v>0</v>
      </c>
      <c r="P27" s="65"/>
      <c r="Q27" s="67"/>
      <c r="R27" s="68">
        <v>0</v>
      </c>
    </row>
    <row r="28" spans="1:18" s="54" customFormat="1" ht="46.5" x14ac:dyDescent="0.25">
      <c r="A28" s="71" t="s">
        <v>56</v>
      </c>
      <c r="B28" s="72" t="s">
        <v>57</v>
      </c>
      <c r="C28" s="57">
        <v>317277.34000000003</v>
      </c>
      <c r="D28" s="66">
        <v>70</v>
      </c>
      <c r="E28" s="58">
        <v>22209413.799999997</v>
      </c>
      <c r="F28" s="59">
        <v>92</v>
      </c>
      <c r="G28" s="60">
        <v>29189515.280000001</v>
      </c>
      <c r="H28" s="61">
        <v>29189515.280000001</v>
      </c>
      <c r="I28" s="59">
        <v>-22</v>
      </c>
      <c r="J28" s="60">
        <v>-6980101.4800000004</v>
      </c>
      <c r="K28" s="62">
        <v>-22</v>
      </c>
      <c r="L28" s="63">
        <v>-6980101.4800000004</v>
      </c>
      <c r="M28" s="60">
        <v>0</v>
      </c>
      <c r="N28" s="64">
        <v>70</v>
      </c>
      <c r="O28" s="65">
        <v>22209413.800000001</v>
      </c>
      <c r="P28" s="65" t="s">
        <v>31</v>
      </c>
      <c r="Q28" s="67"/>
      <c r="R28" s="68">
        <v>0</v>
      </c>
    </row>
    <row r="29" spans="1:18" s="54" customFormat="1" ht="46.5" x14ac:dyDescent="0.25">
      <c r="A29" s="71" t="s">
        <v>58</v>
      </c>
      <c r="B29" s="72" t="s">
        <v>59</v>
      </c>
      <c r="C29" s="57">
        <v>382789.04</v>
      </c>
      <c r="D29" s="66">
        <v>11</v>
      </c>
      <c r="E29" s="58">
        <v>4183939.33</v>
      </c>
      <c r="F29" s="59">
        <v>13</v>
      </c>
      <c r="G29" s="60">
        <v>4784863</v>
      </c>
      <c r="H29" s="61">
        <v>4976257.5199999996</v>
      </c>
      <c r="I29" s="59">
        <v>-2</v>
      </c>
      <c r="J29" s="60">
        <v>-765578.08</v>
      </c>
      <c r="K29" s="62">
        <v>-2</v>
      </c>
      <c r="L29" s="63">
        <v>-765578.08</v>
      </c>
      <c r="M29" s="60">
        <v>191394.51999999955</v>
      </c>
      <c r="N29" s="64">
        <v>7</v>
      </c>
      <c r="O29" s="65">
        <v>2679523.2799999998</v>
      </c>
      <c r="P29" s="65" t="s">
        <v>31</v>
      </c>
      <c r="Q29" s="67"/>
      <c r="R29" s="68">
        <v>0</v>
      </c>
    </row>
    <row r="30" spans="1:18" s="54" customFormat="1" ht="46.5" x14ac:dyDescent="0.25">
      <c r="A30" s="71" t="s">
        <v>60</v>
      </c>
      <c r="B30" s="72" t="s">
        <v>61</v>
      </c>
      <c r="C30" s="57">
        <v>409175.17</v>
      </c>
      <c r="D30" s="66">
        <v>52</v>
      </c>
      <c r="E30" s="58">
        <v>21284865.849999998</v>
      </c>
      <c r="F30" s="59">
        <v>56</v>
      </c>
      <c r="G30" s="60">
        <v>22913809.52</v>
      </c>
      <c r="H30" s="61">
        <v>22913809.52</v>
      </c>
      <c r="I30" s="59">
        <v>-4</v>
      </c>
      <c r="J30" s="60">
        <v>-1636700.68</v>
      </c>
      <c r="K30" s="62">
        <v>-4</v>
      </c>
      <c r="L30" s="63">
        <v>-1636700.68</v>
      </c>
      <c r="M30" s="60">
        <v>0</v>
      </c>
      <c r="N30" s="64">
        <v>31</v>
      </c>
      <c r="O30" s="65">
        <v>12684430.27</v>
      </c>
      <c r="P30" s="65" t="s">
        <v>31</v>
      </c>
      <c r="Q30" s="67"/>
      <c r="R30" s="68">
        <v>0</v>
      </c>
    </row>
    <row r="31" spans="1:18" s="54" customFormat="1" ht="46.5" x14ac:dyDescent="0.25">
      <c r="A31" s="71" t="s">
        <v>62</v>
      </c>
      <c r="B31" s="72" t="s">
        <v>63</v>
      </c>
      <c r="C31" s="57">
        <v>476457.75</v>
      </c>
      <c r="D31" s="66">
        <v>0</v>
      </c>
      <c r="E31" s="66">
        <v>0</v>
      </c>
      <c r="F31" s="59">
        <v>0</v>
      </c>
      <c r="G31" s="60">
        <v>0</v>
      </c>
      <c r="H31" s="61">
        <v>0</v>
      </c>
      <c r="I31" s="59">
        <v>0</v>
      </c>
      <c r="J31" s="60">
        <v>0</v>
      </c>
      <c r="K31" s="62">
        <v>0</v>
      </c>
      <c r="L31" s="63">
        <v>0</v>
      </c>
      <c r="M31" s="60">
        <v>0</v>
      </c>
      <c r="N31" s="64"/>
      <c r="O31" s="65">
        <v>0</v>
      </c>
      <c r="P31" s="65"/>
      <c r="Q31" s="67"/>
      <c r="R31" s="68">
        <v>0</v>
      </c>
    </row>
    <row r="32" spans="1:18" s="54" customFormat="1" ht="46.5" x14ac:dyDescent="0.25">
      <c r="A32" s="71" t="s">
        <v>64</v>
      </c>
      <c r="B32" s="72" t="s">
        <v>65</v>
      </c>
      <c r="C32" s="57">
        <v>512798.34</v>
      </c>
      <c r="D32" s="66">
        <v>0</v>
      </c>
      <c r="E32" s="58">
        <v>0</v>
      </c>
      <c r="F32" s="59">
        <v>0</v>
      </c>
      <c r="G32" s="60">
        <v>0</v>
      </c>
      <c r="H32" s="61">
        <v>0</v>
      </c>
      <c r="I32" s="59">
        <v>0</v>
      </c>
      <c r="J32" s="60">
        <v>0</v>
      </c>
      <c r="K32" s="62">
        <v>0</v>
      </c>
      <c r="L32" s="63">
        <v>0</v>
      </c>
      <c r="M32" s="60">
        <v>0</v>
      </c>
      <c r="N32" s="64"/>
      <c r="O32" s="65">
        <v>0</v>
      </c>
      <c r="P32" s="65"/>
      <c r="Q32" s="67"/>
      <c r="R32" s="68">
        <v>0</v>
      </c>
    </row>
    <row r="33" spans="1:18" s="54" customFormat="1" ht="46.5" x14ac:dyDescent="0.25">
      <c r="A33" s="73" t="s">
        <v>66</v>
      </c>
      <c r="B33" s="72" t="s">
        <v>67</v>
      </c>
      <c r="C33" s="57">
        <v>591738.15</v>
      </c>
      <c r="D33" s="66">
        <v>0</v>
      </c>
      <c r="E33" s="58">
        <v>0</v>
      </c>
      <c r="F33" s="59">
        <v>0</v>
      </c>
      <c r="G33" s="60">
        <v>0</v>
      </c>
      <c r="H33" s="61">
        <v>0</v>
      </c>
      <c r="I33" s="59">
        <v>0</v>
      </c>
      <c r="J33" s="60">
        <v>0</v>
      </c>
      <c r="K33" s="62">
        <v>0</v>
      </c>
      <c r="L33" s="63">
        <v>0</v>
      </c>
      <c r="M33" s="60">
        <v>0</v>
      </c>
      <c r="N33" s="64"/>
      <c r="O33" s="65">
        <v>0</v>
      </c>
      <c r="P33" s="65"/>
      <c r="Q33" s="67"/>
      <c r="R33" s="68">
        <v>0</v>
      </c>
    </row>
    <row r="34" spans="1:18" s="54" customFormat="1" ht="46.5" x14ac:dyDescent="0.25">
      <c r="A34" s="73" t="s">
        <v>68</v>
      </c>
      <c r="B34" s="72" t="s">
        <v>69</v>
      </c>
      <c r="C34" s="57">
        <v>674327.26</v>
      </c>
      <c r="D34" s="66">
        <v>0</v>
      </c>
      <c r="E34" s="58">
        <v>0</v>
      </c>
      <c r="F34" s="59">
        <v>0</v>
      </c>
      <c r="G34" s="60">
        <v>0</v>
      </c>
      <c r="H34" s="61">
        <v>0</v>
      </c>
      <c r="I34" s="59">
        <v>0</v>
      </c>
      <c r="J34" s="60">
        <v>0</v>
      </c>
      <c r="K34" s="62">
        <v>0</v>
      </c>
      <c r="L34" s="63">
        <v>0</v>
      </c>
      <c r="M34" s="60">
        <v>0</v>
      </c>
      <c r="N34" s="64"/>
      <c r="O34" s="65">
        <v>0</v>
      </c>
      <c r="P34" s="65"/>
      <c r="Q34" s="67"/>
      <c r="R34" s="68">
        <v>0</v>
      </c>
    </row>
    <row r="35" spans="1:18" s="54" customFormat="1" ht="46.5" x14ac:dyDescent="0.25">
      <c r="A35" s="73" t="s">
        <v>70</v>
      </c>
      <c r="B35" s="72" t="s">
        <v>71</v>
      </c>
      <c r="C35" s="57">
        <v>770029.93</v>
      </c>
      <c r="D35" s="66">
        <v>0</v>
      </c>
      <c r="E35" s="58">
        <v>0</v>
      </c>
      <c r="F35" s="59">
        <v>0</v>
      </c>
      <c r="G35" s="60">
        <v>0</v>
      </c>
      <c r="H35" s="61">
        <v>0</v>
      </c>
      <c r="I35" s="59">
        <v>0</v>
      </c>
      <c r="J35" s="60">
        <v>0</v>
      </c>
      <c r="K35" s="62">
        <v>0</v>
      </c>
      <c r="L35" s="63">
        <v>0</v>
      </c>
      <c r="M35" s="60">
        <v>0</v>
      </c>
      <c r="N35" s="64"/>
      <c r="O35" s="65">
        <v>0</v>
      </c>
      <c r="P35" s="65"/>
      <c r="Q35" s="67"/>
      <c r="R35" s="68">
        <v>0</v>
      </c>
    </row>
    <row r="36" spans="1:18" s="54" customFormat="1" ht="46.5" x14ac:dyDescent="0.25">
      <c r="A36" s="73" t="s">
        <v>72</v>
      </c>
      <c r="B36" s="72" t="s">
        <v>73</v>
      </c>
      <c r="C36" s="57">
        <v>839381.06</v>
      </c>
      <c r="D36" s="66">
        <v>0</v>
      </c>
      <c r="E36" s="58">
        <v>0</v>
      </c>
      <c r="F36" s="59">
        <v>0</v>
      </c>
      <c r="G36" s="60">
        <v>0</v>
      </c>
      <c r="H36" s="61">
        <v>0</v>
      </c>
      <c r="I36" s="59">
        <v>0</v>
      </c>
      <c r="J36" s="60">
        <v>0</v>
      </c>
      <c r="K36" s="62">
        <v>0</v>
      </c>
      <c r="L36" s="63">
        <v>0</v>
      </c>
      <c r="M36" s="60">
        <v>0</v>
      </c>
      <c r="N36" s="64"/>
      <c r="O36" s="65">
        <v>0</v>
      </c>
      <c r="P36" s="65"/>
      <c r="Q36" s="67"/>
      <c r="R36" s="68">
        <v>0</v>
      </c>
    </row>
    <row r="37" spans="1:18" s="54" customFormat="1" ht="46.5" x14ac:dyDescent="0.25">
      <c r="A37" s="73" t="s">
        <v>74</v>
      </c>
      <c r="B37" s="72" t="s">
        <v>75</v>
      </c>
      <c r="C37" s="57">
        <v>1010737.91</v>
      </c>
      <c r="D37" s="66">
        <v>0</v>
      </c>
      <c r="E37" s="58">
        <v>0</v>
      </c>
      <c r="F37" s="59">
        <v>0</v>
      </c>
      <c r="G37" s="60">
        <v>0</v>
      </c>
      <c r="H37" s="61">
        <v>0</v>
      </c>
      <c r="I37" s="59">
        <v>0</v>
      </c>
      <c r="J37" s="60">
        <v>0</v>
      </c>
      <c r="K37" s="62">
        <v>0</v>
      </c>
      <c r="L37" s="63">
        <v>0</v>
      </c>
      <c r="M37" s="60">
        <v>0</v>
      </c>
      <c r="N37" s="64"/>
      <c r="O37" s="65">
        <v>0</v>
      </c>
      <c r="P37" s="65"/>
      <c r="Q37" s="67"/>
      <c r="R37" s="68">
        <v>0</v>
      </c>
    </row>
    <row r="38" spans="1:18" s="54" customFormat="1" ht="23.25" x14ac:dyDescent="0.25">
      <c r="A38" s="55" t="s">
        <v>76</v>
      </c>
      <c r="B38" s="56" t="s">
        <v>77</v>
      </c>
      <c r="C38" s="57">
        <v>13819.65</v>
      </c>
      <c r="D38" s="66">
        <v>0</v>
      </c>
      <c r="E38" s="58">
        <v>0</v>
      </c>
      <c r="F38" s="59">
        <v>0</v>
      </c>
      <c r="G38" s="60">
        <v>0</v>
      </c>
      <c r="H38" s="61">
        <v>0</v>
      </c>
      <c r="I38" s="59">
        <v>0</v>
      </c>
      <c r="J38" s="60">
        <v>0</v>
      </c>
      <c r="K38" s="62">
        <v>0</v>
      </c>
      <c r="L38" s="63">
        <v>0</v>
      </c>
      <c r="M38" s="60">
        <v>0</v>
      </c>
      <c r="N38" s="64"/>
      <c r="O38" s="65">
        <v>0</v>
      </c>
      <c r="P38" s="65"/>
      <c r="Q38" s="67"/>
      <c r="R38" s="68">
        <v>0</v>
      </c>
    </row>
    <row r="39" spans="1:18" s="54" customFormat="1" ht="23.25" x14ac:dyDescent="0.25">
      <c r="A39" s="55" t="s">
        <v>78</v>
      </c>
      <c r="B39" s="56" t="s">
        <v>79</v>
      </c>
      <c r="C39" s="57">
        <v>26892.3</v>
      </c>
      <c r="D39" s="66">
        <v>0</v>
      </c>
      <c r="E39" s="58">
        <v>0</v>
      </c>
      <c r="F39" s="59">
        <v>0</v>
      </c>
      <c r="G39" s="60">
        <v>0</v>
      </c>
      <c r="H39" s="61">
        <v>0</v>
      </c>
      <c r="I39" s="59">
        <v>0</v>
      </c>
      <c r="J39" s="60">
        <v>0</v>
      </c>
      <c r="K39" s="62">
        <v>0</v>
      </c>
      <c r="L39" s="63">
        <v>0</v>
      </c>
      <c r="M39" s="60">
        <v>0</v>
      </c>
      <c r="N39" s="64"/>
      <c r="O39" s="65">
        <v>0</v>
      </c>
      <c r="P39" s="65"/>
      <c r="Q39" s="67"/>
      <c r="R39" s="68">
        <v>0</v>
      </c>
    </row>
    <row r="40" spans="1:18" s="54" customFormat="1" ht="23.25" x14ac:dyDescent="0.25">
      <c r="A40" s="55" t="s">
        <v>80</v>
      </c>
      <c r="B40" s="56" t="s">
        <v>81</v>
      </c>
      <c r="C40" s="57">
        <v>41458.959999999999</v>
      </c>
      <c r="D40" s="66">
        <v>0</v>
      </c>
      <c r="E40" s="58">
        <v>0</v>
      </c>
      <c r="F40" s="59">
        <v>0</v>
      </c>
      <c r="G40" s="60">
        <v>0</v>
      </c>
      <c r="H40" s="61">
        <v>0</v>
      </c>
      <c r="I40" s="59">
        <v>0</v>
      </c>
      <c r="J40" s="60">
        <v>0</v>
      </c>
      <c r="K40" s="62">
        <v>0</v>
      </c>
      <c r="L40" s="63">
        <v>0</v>
      </c>
      <c r="M40" s="60">
        <v>0</v>
      </c>
      <c r="N40" s="64"/>
      <c r="O40" s="65">
        <v>0</v>
      </c>
      <c r="P40" s="65"/>
      <c r="Q40" s="67"/>
      <c r="R40" s="68">
        <v>0</v>
      </c>
    </row>
    <row r="41" spans="1:18" s="54" customFormat="1" ht="23.25" x14ac:dyDescent="0.25">
      <c r="A41" s="55" t="s">
        <v>82</v>
      </c>
      <c r="B41" s="56" t="s">
        <v>83</v>
      </c>
      <c r="C41" s="57">
        <v>54718.36</v>
      </c>
      <c r="D41" s="66">
        <v>0</v>
      </c>
      <c r="E41" s="58">
        <v>0</v>
      </c>
      <c r="F41" s="59">
        <v>0</v>
      </c>
      <c r="G41" s="60">
        <v>0</v>
      </c>
      <c r="H41" s="61">
        <v>0</v>
      </c>
      <c r="I41" s="59">
        <v>0</v>
      </c>
      <c r="J41" s="60">
        <v>0</v>
      </c>
      <c r="K41" s="62">
        <v>0</v>
      </c>
      <c r="L41" s="63">
        <v>0</v>
      </c>
      <c r="M41" s="60">
        <v>0</v>
      </c>
      <c r="N41" s="64"/>
      <c r="O41" s="65">
        <v>0</v>
      </c>
      <c r="P41" s="65"/>
      <c r="Q41" s="67"/>
      <c r="R41" s="68">
        <v>0</v>
      </c>
    </row>
    <row r="42" spans="1:18" s="54" customFormat="1" ht="23.25" x14ac:dyDescent="0.25">
      <c r="A42" s="55" t="s">
        <v>84</v>
      </c>
      <c r="B42" s="56" t="s">
        <v>85</v>
      </c>
      <c r="C42" s="57">
        <v>58640.15</v>
      </c>
      <c r="D42" s="66">
        <v>0</v>
      </c>
      <c r="E42" s="58">
        <v>0</v>
      </c>
      <c r="F42" s="59">
        <v>0</v>
      </c>
      <c r="G42" s="60">
        <v>0</v>
      </c>
      <c r="H42" s="61">
        <v>0</v>
      </c>
      <c r="I42" s="59">
        <v>0</v>
      </c>
      <c r="J42" s="60">
        <v>0</v>
      </c>
      <c r="K42" s="62">
        <v>0</v>
      </c>
      <c r="L42" s="63">
        <v>0</v>
      </c>
      <c r="M42" s="60">
        <v>0</v>
      </c>
      <c r="N42" s="64"/>
      <c r="O42" s="65">
        <v>0</v>
      </c>
      <c r="P42" s="65"/>
      <c r="Q42" s="67"/>
      <c r="R42" s="68">
        <v>0</v>
      </c>
    </row>
    <row r="43" spans="1:18" s="54" customFormat="1" ht="23.25" x14ac:dyDescent="0.25">
      <c r="A43" s="55" t="s">
        <v>86</v>
      </c>
      <c r="B43" s="56" t="s">
        <v>87</v>
      </c>
      <c r="C43" s="57">
        <v>70965.789999999994</v>
      </c>
      <c r="D43" s="66">
        <v>0</v>
      </c>
      <c r="E43" s="58">
        <v>0</v>
      </c>
      <c r="F43" s="59">
        <v>0</v>
      </c>
      <c r="G43" s="60">
        <v>0</v>
      </c>
      <c r="H43" s="61">
        <v>0</v>
      </c>
      <c r="I43" s="59">
        <v>0</v>
      </c>
      <c r="J43" s="60">
        <v>0</v>
      </c>
      <c r="K43" s="62">
        <v>0</v>
      </c>
      <c r="L43" s="63">
        <v>0</v>
      </c>
      <c r="M43" s="60">
        <v>0</v>
      </c>
      <c r="N43" s="64"/>
      <c r="O43" s="65">
        <v>0</v>
      </c>
      <c r="P43" s="65"/>
      <c r="Q43" s="67"/>
      <c r="R43" s="68">
        <v>0</v>
      </c>
    </row>
    <row r="44" spans="1:18" s="54" customFormat="1" ht="23.25" x14ac:dyDescent="0.25">
      <c r="A44" s="55" t="s">
        <v>88</v>
      </c>
      <c r="B44" s="56" t="s">
        <v>89</v>
      </c>
      <c r="C44" s="57">
        <v>87773.48</v>
      </c>
      <c r="D44" s="66">
        <v>0</v>
      </c>
      <c r="E44" s="58">
        <v>0</v>
      </c>
      <c r="F44" s="59">
        <v>0</v>
      </c>
      <c r="G44" s="60">
        <v>0</v>
      </c>
      <c r="H44" s="61">
        <v>0</v>
      </c>
      <c r="I44" s="59">
        <v>0</v>
      </c>
      <c r="J44" s="60">
        <v>0</v>
      </c>
      <c r="K44" s="62">
        <v>0</v>
      </c>
      <c r="L44" s="63">
        <v>0</v>
      </c>
      <c r="M44" s="60">
        <v>0</v>
      </c>
      <c r="N44" s="64"/>
      <c r="O44" s="65">
        <v>0</v>
      </c>
      <c r="P44" s="65"/>
      <c r="Q44" s="67"/>
      <c r="R44" s="68">
        <v>0</v>
      </c>
    </row>
    <row r="45" spans="1:18" s="54" customFormat="1" ht="23.25" x14ac:dyDescent="0.25">
      <c r="A45" s="55" t="s">
        <v>90</v>
      </c>
      <c r="B45" s="56" t="s">
        <v>91</v>
      </c>
      <c r="C45" s="57">
        <v>419604.2</v>
      </c>
      <c r="D45" s="66">
        <v>0</v>
      </c>
      <c r="E45" s="58">
        <v>0</v>
      </c>
      <c r="F45" s="59">
        <v>0</v>
      </c>
      <c r="G45" s="60">
        <v>0</v>
      </c>
      <c r="H45" s="61">
        <v>0</v>
      </c>
      <c r="I45" s="59">
        <v>0</v>
      </c>
      <c r="J45" s="60">
        <v>0</v>
      </c>
      <c r="K45" s="62">
        <v>0</v>
      </c>
      <c r="L45" s="63">
        <v>0</v>
      </c>
      <c r="M45" s="60">
        <v>0</v>
      </c>
      <c r="N45" s="64"/>
      <c r="O45" s="65">
        <v>0</v>
      </c>
      <c r="P45" s="65"/>
      <c r="Q45" s="67"/>
      <c r="R45" s="68">
        <v>0</v>
      </c>
    </row>
    <row r="46" spans="1:18" s="54" customFormat="1" ht="23.25" x14ac:dyDescent="0.25">
      <c r="A46" s="55" t="s">
        <v>92</v>
      </c>
      <c r="B46" s="56" t="s">
        <v>93</v>
      </c>
      <c r="C46" s="57">
        <v>76266.81</v>
      </c>
      <c r="D46" s="66">
        <v>0</v>
      </c>
      <c r="E46" s="58">
        <v>0</v>
      </c>
      <c r="F46" s="59">
        <v>0</v>
      </c>
      <c r="G46" s="60">
        <v>0</v>
      </c>
      <c r="H46" s="61">
        <v>0</v>
      </c>
      <c r="I46" s="59">
        <v>0</v>
      </c>
      <c r="J46" s="60">
        <v>0</v>
      </c>
      <c r="K46" s="62">
        <v>0</v>
      </c>
      <c r="L46" s="63">
        <v>0</v>
      </c>
      <c r="M46" s="60">
        <v>0</v>
      </c>
      <c r="N46" s="64"/>
      <c r="O46" s="65">
        <v>0</v>
      </c>
      <c r="P46" s="65"/>
      <c r="Q46" s="67"/>
      <c r="R46" s="68">
        <v>0</v>
      </c>
    </row>
    <row r="47" spans="1:18" s="54" customFormat="1" ht="23.25" x14ac:dyDescent="0.25">
      <c r="A47" s="55" t="s">
        <v>94</v>
      </c>
      <c r="B47" s="56" t="s">
        <v>95</v>
      </c>
      <c r="C47" s="57">
        <v>92517.25</v>
      </c>
      <c r="D47" s="66">
        <v>0</v>
      </c>
      <c r="E47" s="58">
        <v>0</v>
      </c>
      <c r="F47" s="59">
        <v>0</v>
      </c>
      <c r="G47" s="60">
        <v>0</v>
      </c>
      <c r="H47" s="61">
        <v>0</v>
      </c>
      <c r="I47" s="59">
        <v>0</v>
      </c>
      <c r="J47" s="60">
        <v>0</v>
      </c>
      <c r="K47" s="62">
        <v>0</v>
      </c>
      <c r="L47" s="63">
        <v>0</v>
      </c>
      <c r="M47" s="60">
        <v>0</v>
      </c>
      <c r="N47" s="64"/>
      <c r="O47" s="65">
        <v>0</v>
      </c>
      <c r="P47" s="65"/>
      <c r="Q47" s="67"/>
      <c r="R47" s="68">
        <v>0</v>
      </c>
    </row>
    <row r="48" spans="1:18" s="54" customFormat="1" ht="23.25" x14ac:dyDescent="0.25">
      <c r="A48" s="55" t="s">
        <v>96</v>
      </c>
      <c r="B48" s="56" t="s">
        <v>97</v>
      </c>
      <c r="C48" s="57">
        <v>246646.17</v>
      </c>
      <c r="D48" s="66">
        <v>0</v>
      </c>
      <c r="E48" s="58">
        <v>0</v>
      </c>
      <c r="F48" s="59">
        <v>0</v>
      </c>
      <c r="G48" s="60">
        <v>0</v>
      </c>
      <c r="H48" s="61">
        <v>0</v>
      </c>
      <c r="I48" s="59">
        <v>0</v>
      </c>
      <c r="J48" s="60">
        <v>0</v>
      </c>
      <c r="K48" s="62">
        <v>0</v>
      </c>
      <c r="L48" s="63">
        <v>0</v>
      </c>
      <c r="M48" s="60">
        <v>0</v>
      </c>
      <c r="N48" s="64"/>
      <c r="O48" s="65">
        <v>0</v>
      </c>
      <c r="P48" s="65"/>
      <c r="Q48" s="67"/>
      <c r="R48" s="68">
        <v>0</v>
      </c>
    </row>
    <row r="49" spans="1:18" s="54" customFormat="1" ht="23.25" x14ac:dyDescent="0.25">
      <c r="A49" s="55" t="s">
        <v>98</v>
      </c>
      <c r="B49" s="56" t="s">
        <v>99</v>
      </c>
      <c r="C49" s="57">
        <v>470303.54</v>
      </c>
      <c r="D49" s="66">
        <v>0</v>
      </c>
      <c r="E49" s="58">
        <v>0</v>
      </c>
      <c r="F49" s="59">
        <v>0</v>
      </c>
      <c r="G49" s="60">
        <v>0</v>
      </c>
      <c r="H49" s="61">
        <v>0</v>
      </c>
      <c r="I49" s="59">
        <v>0</v>
      </c>
      <c r="J49" s="60">
        <v>0</v>
      </c>
      <c r="K49" s="62">
        <v>0</v>
      </c>
      <c r="L49" s="63">
        <v>0</v>
      </c>
      <c r="M49" s="60">
        <v>0</v>
      </c>
      <c r="N49" s="64"/>
      <c r="O49" s="65">
        <v>0</v>
      </c>
      <c r="P49" s="65"/>
      <c r="Q49" s="67"/>
      <c r="R49" s="68">
        <v>0</v>
      </c>
    </row>
    <row r="50" spans="1:18" s="54" customFormat="1" ht="46.5" x14ac:dyDescent="0.25">
      <c r="A50" s="55" t="s">
        <v>100</v>
      </c>
      <c r="B50" s="56" t="s">
        <v>101</v>
      </c>
      <c r="C50" s="57">
        <v>2988.03</v>
      </c>
      <c r="D50" s="66">
        <v>0</v>
      </c>
      <c r="E50" s="58">
        <v>0</v>
      </c>
      <c r="F50" s="59">
        <v>0</v>
      </c>
      <c r="G50" s="60">
        <v>0</v>
      </c>
      <c r="H50" s="61">
        <v>0</v>
      </c>
      <c r="I50" s="59">
        <v>0</v>
      </c>
      <c r="J50" s="60">
        <v>0</v>
      </c>
      <c r="K50" s="62">
        <v>0</v>
      </c>
      <c r="L50" s="63">
        <v>0</v>
      </c>
      <c r="M50" s="60">
        <v>0</v>
      </c>
      <c r="N50" s="64"/>
      <c r="O50" s="65">
        <v>0</v>
      </c>
      <c r="P50" s="65"/>
      <c r="Q50" s="67"/>
      <c r="R50" s="68">
        <v>0</v>
      </c>
    </row>
    <row r="51" spans="1:18" s="54" customFormat="1" ht="46.5" x14ac:dyDescent="0.25">
      <c r="A51" s="55" t="s">
        <v>102</v>
      </c>
      <c r="B51" s="56" t="s">
        <v>103</v>
      </c>
      <c r="C51" s="57">
        <v>12512.39</v>
      </c>
      <c r="D51" s="66">
        <v>0</v>
      </c>
      <c r="E51" s="58">
        <v>0</v>
      </c>
      <c r="F51" s="59">
        <v>0</v>
      </c>
      <c r="G51" s="60">
        <v>0</v>
      </c>
      <c r="H51" s="61">
        <v>0</v>
      </c>
      <c r="I51" s="59">
        <v>0</v>
      </c>
      <c r="J51" s="60">
        <v>0</v>
      </c>
      <c r="K51" s="62">
        <v>0</v>
      </c>
      <c r="L51" s="63">
        <v>0</v>
      </c>
      <c r="M51" s="60">
        <v>0</v>
      </c>
      <c r="N51" s="64"/>
      <c r="O51" s="65">
        <v>0</v>
      </c>
      <c r="P51" s="65"/>
      <c r="Q51" s="67"/>
      <c r="R51" s="68">
        <v>0</v>
      </c>
    </row>
    <row r="52" spans="1:18" s="54" customFormat="1" ht="46.5" x14ac:dyDescent="0.25">
      <c r="A52" s="55" t="s">
        <v>104</v>
      </c>
      <c r="B52" s="56" t="s">
        <v>105</v>
      </c>
      <c r="C52" s="57">
        <v>33615.370000000003</v>
      </c>
      <c r="D52" s="66">
        <v>0</v>
      </c>
      <c r="E52" s="58">
        <v>0</v>
      </c>
      <c r="F52" s="59">
        <v>0</v>
      </c>
      <c r="G52" s="60">
        <v>0</v>
      </c>
      <c r="H52" s="61">
        <v>0</v>
      </c>
      <c r="I52" s="59">
        <v>0</v>
      </c>
      <c r="J52" s="60">
        <v>0</v>
      </c>
      <c r="K52" s="62">
        <v>0</v>
      </c>
      <c r="L52" s="63">
        <v>0</v>
      </c>
      <c r="M52" s="60">
        <v>0</v>
      </c>
      <c r="N52" s="64"/>
      <c r="O52" s="65">
        <v>0</v>
      </c>
      <c r="P52" s="65"/>
      <c r="Q52" s="67"/>
      <c r="R52" s="68">
        <v>0</v>
      </c>
    </row>
    <row r="53" spans="1:18" s="54" customFormat="1" ht="46.5" x14ac:dyDescent="0.25">
      <c r="A53" s="55" t="s">
        <v>106</v>
      </c>
      <c r="B53" s="56" t="s">
        <v>107</v>
      </c>
      <c r="C53" s="57">
        <v>54905.11</v>
      </c>
      <c r="D53" s="66">
        <v>0</v>
      </c>
      <c r="E53" s="58">
        <v>0</v>
      </c>
      <c r="F53" s="59">
        <v>0</v>
      </c>
      <c r="G53" s="60">
        <v>0</v>
      </c>
      <c r="H53" s="61">
        <v>0</v>
      </c>
      <c r="I53" s="59">
        <v>0</v>
      </c>
      <c r="J53" s="60">
        <v>0</v>
      </c>
      <c r="K53" s="62">
        <v>0</v>
      </c>
      <c r="L53" s="63">
        <v>0</v>
      </c>
      <c r="M53" s="60">
        <v>0</v>
      </c>
      <c r="N53" s="64"/>
      <c r="O53" s="65">
        <v>0</v>
      </c>
      <c r="P53" s="65"/>
      <c r="Q53" s="67"/>
      <c r="R53" s="68">
        <v>0</v>
      </c>
    </row>
    <row r="54" spans="1:18" s="54" customFormat="1" ht="25.5" customHeight="1" x14ac:dyDescent="0.25">
      <c r="A54" s="71" t="s">
        <v>108</v>
      </c>
      <c r="B54" s="74" t="s">
        <v>109</v>
      </c>
      <c r="C54" s="57">
        <v>5400.33</v>
      </c>
      <c r="D54" s="66">
        <v>0</v>
      </c>
      <c r="E54" s="58">
        <v>0</v>
      </c>
      <c r="F54" s="59">
        <v>0</v>
      </c>
      <c r="G54" s="60">
        <v>0</v>
      </c>
      <c r="H54" s="61">
        <v>0</v>
      </c>
      <c r="I54" s="59">
        <v>0</v>
      </c>
      <c r="J54" s="60">
        <v>0</v>
      </c>
      <c r="K54" s="62">
        <v>0</v>
      </c>
      <c r="L54" s="63">
        <v>0</v>
      </c>
      <c r="M54" s="60">
        <v>0</v>
      </c>
      <c r="N54" s="64"/>
      <c r="O54" s="65">
        <v>0</v>
      </c>
      <c r="P54" s="65"/>
      <c r="Q54" s="67"/>
      <c r="R54" s="68">
        <v>0</v>
      </c>
    </row>
    <row r="55" spans="1:18" s="54" customFormat="1" ht="25.5" customHeight="1" x14ac:dyDescent="0.25">
      <c r="A55" s="71" t="s">
        <v>110</v>
      </c>
      <c r="B55" s="74" t="s">
        <v>111</v>
      </c>
      <c r="C55" s="57">
        <v>24394.59</v>
      </c>
      <c r="D55" s="66">
        <v>0</v>
      </c>
      <c r="E55" s="58">
        <v>0</v>
      </c>
      <c r="F55" s="59">
        <v>0</v>
      </c>
      <c r="G55" s="60">
        <v>0</v>
      </c>
      <c r="H55" s="61">
        <v>0</v>
      </c>
      <c r="I55" s="59">
        <v>0</v>
      </c>
      <c r="J55" s="60">
        <v>0</v>
      </c>
      <c r="K55" s="62">
        <v>0</v>
      </c>
      <c r="L55" s="63">
        <v>0</v>
      </c>
      <c r="M55" s="60">
        <v>0</v>
      </c>
      <c r="N55" s="64"/>
      <c r="O55" s="65">
        <v>0</v>
      </c>
      <c r="P55" s="65"/>
      <c r="Q55" s="67"/>
      <c r="R55" s="68">
        <v>0</v>
      </c>
    </row>
    <row r="56" spans="1:18" s="54" customFormat="1" ht="24" customHeight="1" x14ac:dyDescent="0.25">
      <c r="A56" s="71" t="s">
        <v>112</v>
      </c>
      <c r="B56" s="74" t="s">
        <v>113</v>
      </c>
      <c r="C56" s="57">
        <v>56237.919999999998</v>
      </c>
      <c r="D56" s="66">
        <v>0</v>
      </c>
      <c r="E56" s="58">
        <v>0</v>
      </c>
      <c r="F56" s="59">
        <v>0</v>
      </c>
      <c r="G56" s="60">
        <v>0</v>
      </c>
      <c r="H56" s="61">
        <v>0</v>
      </c>
      <c r="I56" s="59">
        <v>0</v>
      </c>
      <c r="J56" s="60">
        <v>0</v>
      </c>
      <c r="K56" s="62">
        <v>0</v>
      </c>
      <c r="L56" s="63">
        <v>0</v>
      </c>
      <c r="M56" s="60">
        <v>0</v>
      </c>
      <c r="N56" s="64"/>
      <c r="O56" s="65">
        <v>0</v>
      </c>
      <c r="P56" s="65"/>
      <c r="Q56" s="67"/>
      <c r="R56" s="68">
        <v>0</v>
      </c>
    </row>
    <row r="57" spans="1:18" s="54" customFormat="1" ht="21.75" customHeight="1" x14ac:dyDescent="0.25">
      <c r="A57" s="71" t="s">
        <v>114</v>
      </c>
      <c r="B57" s="74" t="s">
        <v>115</v>
      </c>
      <c r="C57" s="57">
        <v>95902.41</v>
      </c>
      <c r="D57" s="66">
        <v>0</v>
      </c>
      <c r="E57" s="58">
        <v>0</v>
      </c>
      <c r="F57" s="59">
        <v>0</v>
      </c>
      <c r="G57" s="60">
        <v>0</v>
      </c>
      <c r="H57" s="61">
        <v>0</v>
      </c>
      <c r="I57" s="59">
        <v>0</v>
      </c>
      <c r="J57" s="60">
        <v>0</v>
      </c>
      <c r="K57" s="62">
        <v>0</v>
      </c>
      <c r="L57" s="63">
        <v>0</v>
      </c>
      <c r="M57" s="60">
        <v>0</v>
      </c>
      <c r="N57" s="64"/>
      <c r="O57" s="65">
        <v>0</v>
      </c>
      <c r="P57" s="65"/>
      <c r="Q57" s="67"/>
      <c r="R57" s="68">
        <v>0</v>
      </c>
    </row>
    <row r="58" spans="1:18" s="54" customFormat="1" ht="46.5" x14ac:dyDescent="0.25">
      <c r="A58" s="71" t="s">
        <v>116</v>
      </c>
      <c r="B58" s="74" t="s">
        <v>117</v>
      </c>
      <c r="C58" s="57">
        <v>106842.76</v>
      </c>
      <c r="D58" s="66">
        <v>0</v>
      </c>
      <c r="E58" s="58">
        <v>0</v>
      </c>
      <c r="F58" s="59">
        <v>0</v>
      </c>
      <c r="G58" s="60">
        <v>0</v>
      </c>
      <c r="H58" s="61">
        <v>0</v>
      </c>
      <c r="I58" s="59">
        <v>0</v>
      </c>
      <c r="J58" s="60">
        <v>0</v>
      </c>
      <c r="K58" s="62">
        <v>0</v>
      </c>
      <c r="L58" s="63">
        <v>0</v>
      </c>
      <c r="M58" s="60">
        <v>0</v>
      </c>
      <c r="N58" s="64"/>
      <c r="O58" s="65">
        <v>0</v>
      </c>
      <c r="P58" s="65"/>
      <c r="Q58" s="67"/>
      <c r="R58" s="68">
        <v>0</v>
      </c>
    </row>
    <row r="59" spans="1:18" s="54" customFormat="1" ht="46.5" x14ac:dyDescent="0.25">
      <c r="A59" s="71" t="s">
        <v>118</v>
      </c>
      <c r="B59" s="74" t="s">
        <v>119</v>
      </c>
      <c r="C59" s="57">
        <v>124533.82</v>
      </c>
      <c r="D59" s="66">
        <v>0</v>
      </c>
      <c r="E59" s="58">
        <v>0</v>
      </c>
      <c r="F59" s="59">
        <v>0</v>
      </c>
      <c r="G59" s="60">
        <v>0</v>
      </c>
      <c r="H59" s="61">
        <v>0</v>
      </c>
      <c r="I59" s="59">
        <v>0</v>
      </c>
      <c r="J59" s="60">
        <v>0</v>
      </c>
      <c r="K59" s="62">
        <v>0</v>
      </c>
      <c r="L59" s="63">
        <v>0</v>
      </c>
      <c r="M59" s="60">
        <v>0</v>
      </c>
      <c r="N59" s="64"/>
      <c r="O59" s="65">
        <v>0</v>
      </c>
      <c r="P59" s="65"/>
      <c r="Q59" s="67"/>
      <c r="R59" s="68">
        <v>0</v>
      </c>
    </row>
    <row r="60" spans="1:18" s="54" customFormat="1" ht="46.5" x14ac:dyDescent="0.25">
      <c r="A60" s="71" t="s">
        <v>120</v>
      </c>
      <c r="B60" s="74" t="s">
        <v>121</v>
      </c>
      <c r="C60" s="57">
        <v>156749.56</v>
      </c>
      <c r="D60" s="66">
        <v>0</v>
      </c>
      <c r="E60" s="58">
        <v>0</v>
      </c>
      <c r="F60" s="59">
        <v>0</v>
      </c>
      <c r="G60" s="60">
        <v>0</v>
      </c>
      <c r="H60" s="61">
        <v>0</v>
      </c>
      <c r="I60" s="59">
        <v>0</v>
      </c>
      <c r="J60" s="60">
        <v>0</v>
      </c>
      <c r="K60" s="62">
        <v>0</v>
      </c>
      <c r="L60" s="63">
        <v>0</v>
      </c>
      <c r="M60" s="60">
        <v>0</v>
      </c>
      <c r="N60" s="64"/>
      <c r="O60" s="65">
        <v>0</v>
      </c>
      <c r="P60" s="65"/>
      <c r="Q60" s="67"/>
      <c r="R60" s="68">
        <v>0</v>
      </c>
    </row>
    <row r="61" spans="1:18" s="54" customFormat="1" ht="46.5" x14ac:dyDescent="0.25">
      <c r="A61" s="71" t="s">
        <v>122</v>
      </c>
      <c r="B61" s="74" t="s">
        <v>123</v>
      </c>
      <c r="C61" s="57">
        <v>202186.98</v>
      </c>
      <c r="D61" s="66">
        <v>0</v>
      </c>
      <c r="E61" s="58">
        <v>0</v>
      </c>
      <c r="F61" s="59">
        <v>0</v>
      </c>
      <c r="G61" s="60">
        <v>0</v>
      </c>
      <c r="H61" s="61">
        <v>0</v>
      </c>
      <c r="I61" s="59">
        <v>0</v>
      </c>
      <c r="J61" s="60">
        <v>0</v>
      </c>
      <c r="K61" s="62">
        <v>0</v>
      </c>
      <c r="L61" s="63">
        <v>0</v>
      </c>
      <c r="M61" s="60">
        <v>0</v>
      </c>
      <c r="N61" s="64"/>
      <c r="O61" s="65">
        <v>0</v>
      </c>
      <c r="P61" s="65"/>
      <c r="Q61" s="67"/>
      <c r="R61" s="68">
        <v>0</v>
      </c>
    </row>
    <row r="62" spans="1:18" s="54" customFormat="1" ht="46.5" x14ac:dyDescent="0.25">
      <c r="A62" s="71" t="s">
        <v>124</v>
      </c>
      <c r="B62" s="74" t="s">
        <v>125</v>
      </c>
      <c r="C62" s="57">
        <v>360542.32</v>
      </c>
      <c r="D62" s="66">
        <v>0</v>
      </c>
      <c r="E62" s="58">
        <v>0</v>
      </c>
      <c r="F62" s="59">
        <v>0</v>
      </c>
      <c r="G62" s="60">
        <v>0</v>
      </c>
      <c r="H62" s="61">
        <v>0</v>
      </c>
      <c r="I62" s="59">
        <v>0</v>
      </c>
      <c r="J62" s="60">
        <v>0</v>
      </c>
      <c r="K62" s="62">
        <v>0</v>
      </c>
      <c r="L62" s="63">
        <v>0</v>
      </c>
      <c r="M62" s="60">
        <v>0</v>
      </c>
      <c r="N62" s="64"/>
      <c r="O62" s="65">
        <v>0</v>
      </c>
      <c r="P62" s="65"/>
      <c r="Q62" s="67"/>
      <c r="R62" s="68">
        <v>0</v>
      </c>
    </row>
    <row r="63" spans="1:18" s="54" customFormat="1" ht="46.5" x14ac:dyDescent="0.25">
      <c r="A63" s="71" t="s">
        <v>126</v>
      </c>
      <c r="B63" s="74" t="s">
        <v>127</v>
      </c>
      <c r="C63" s="57">
        <v>375812.45</v>
      </c>
      <c r="D63" s="66">
        <v>0</v>
      </c>
      <c r="E63" s="58">
        <v>0</v>
      </c>
      <c r="F63" s="59">
        <v>0</v>
      </c>
      <c r="G63" s="60">
        <v>0</v>
      </c>
      <c r="H63" s="61">
        <v>0</v>
      </c>
      <c r="I63" s="59">
        <v>0</v>
      </c>
      <c r="J63" s="60">
        <v>0</v>
      </c>
      <c r="K63" s="62">
        <v>0</v>
      </c>
      <c r="L63" s="63">
        <v>0</v>
      </c>
      <c r="M63" s="60">
        <v>0</v>
      </c>
      <c r="N63" s="64"/>
      <c r="O63" s="65">
        <v>0</v>
      </c>
      <c r="P63" s="65"/>
      <c r="Q63" s="67"/>
      <c r="R63" s="68">
        <v>0</v>
      </c>
    </row>
    <row r="64" spans="1:18" s="54" customFormat="1" ht="46.5" x14ac:dyDescent="0.25">
      <c r="A64" s="71" t="s">
        <v>128</v>
      </c>
      <c r="B64" s="74" t="s">
        <v>129</v>
      </c>
      <c r="C64" s="57">
        <v>411752.66</v>
      </c>
      <c r="D64" s="66">
        <v>0</v>
      </c>
      <c r="E64" s="58">
        <v>0</v>
      </c>
      <c r="F64" s="59">
        <v>0</v>
      </c>
      <c r="G64" s="60">
        <v>0</v>
      </c>
      <c r="H64" s="61">
        <v>0</v>
      </c>
      <c r="I64" s="59">
        <v>0</v>
      </c>
      <c r="J64" s="60">
        <v>0</v>
      </c>
      <c r="K64" s="62">
        <v>0</v>
      </c>
      <c r="L64" s="63">
        <v>0</v>
      </c>
      <c r="M64" s="60">
        <v>0</v>
      </c>
      <c r="N64" s="64"/>
      <c r="O64" s="65">
        <v>0</v>
      </c>
      <c r="P64" s="65"/>
      <c r="Q64" s="67"/>
      <c r="R64" s="68">
        <v>0</v>
      </c>
    </row>
    <row r="65" spans="1:18" s="54" customFormat="1" ht="46.5" x14ac:dyDescent="0.25">
      <c r="A65" s="71" t="s">
        <v>130</v>
      </c>
      <c r="B65" s="74" t="s">
        <v>131</v>
      </c>
      <c r="C65" s="57">
        <v>453651.64</v>
      </c>
      <c r="D65" s="66">
        <v>0</v>
      </c>
      <c r="E65" s="58">
        <v>0</v>
      </c>
      <c r="F65" s="59">
        <v>0</v>
      </c>
      <c r="G65" s="60">
        <v>0</v>
      </c>
      <c r="H65" s="61">
        <v>0</v>
      </c>
      <c r="I65" s="59">
        <v>0</v>
      </c>
      <c r="J65" s="60">
        <v>0</v>
      </c>
      <c r="K65" s="62">
        <v>0</v>
      </c>
      <c r="L65" s="63">
        <v>0</v>
      </c>
      <c r="M65" s="60">
        <v>0</v>
      </c>
      <c r="N65" s="64"/>
      <c r="O65" s="65">
        <v>0</v>
      </c>
      <c r="P65" s="65"/>
      <c r="Q65" s="67"/>
      <c r="R65" s="68">
        <v>0</v>
      </c>
    </row>
    <row r="66" spans="1:18" s="54" customFormat="1" ht="24" thickBot="1" x14ac:dyDescent="0.3">
      <c r="A66" s="75" t="s">
        <v>132</v>
      </c>
      <c r="B66" s="76" t="s">
        <v>133</v>
      </c>
      <c r="C66" s="77">
        <v>48929.04</v>
      </c>
      <c r="D66" s="85">
        <v>0</v>
      </c>
      <c r="E66" s="78">
        <v>0</v>
      </c>
      <c r="F66" s="79">
        <v>0</v>
      </c>
      <c r="G66" s="70">
        <v>0</v>
      </c>
      <c r="H66" s="80">
        <v>0</v>
      </c>
      <c r="I66" s="79">
        <v>0</v>
      </c>
      <c r="J66" s="70">
        <v>0</v>
      </c>
      <c r="K66" s="81">
        <v>0</v>
      </c>
      <c r="L66" s="82">
        <v>0</v>
      </c>
      <c r="M66" s="70">
        <v>0</v>
      </c>
      <c r="N66" s="83"/>
      <c r="O66" s="84">
        <v>0</v>
      </c>
      <c r="P66" s="84"/>
      <c r="Q66" s="86"/>
      <c r="R66" s="87">
        <v>0</v>
      </c>
    </row>
    <row r="67" spans="1:18" s="101" customFormat="1" ht="51" customHeight="1" thickBot="1" x14ac:dyDescent="0.3">
      <c r="A67" s="88" t="s">
        <v>134</v>
      </c>
      <c r="B67" s="89" t="s">
        <v>135</v>
      </c>
      <c r="C67" s="90" t="s">
        <v>135</v>
      </c>
      <c r="D67" s="98">
        <v>733</v>
      </c>
      <c r="E67" s="91">
        <v>90864437.809999987</v>
      </c>
      <c r="F67" s="92">
        <v>580</v>
      </c>
      <c r="G67" s="93">
        <v>91654895.839999989</v>
      </c>
      <c r="H67" s="94">
        <v>92221744.670000002</v>
      </c>
      <c r="I67" s="92">
        <v>153</v>
      </c>
      <c r="J67" s="93">
        <v>-1338323.7599999998</v>
      </c>
      <c r="K67" s="95">
        <v>-38</v>
      </c>
      <c r="L67" s="96">
        <v>-11144368.300000001</v>
      </c>
      <c r="M67" s="93">
        <v>566848.82999999984</v>
      </c>
      <c r="N67" s="109">
        <v>172</v>
      </c>
      <c r="O67" s="110">
        <v>56105351.730000004</v>
      </c>
      <c r="P67" s="97">
        <v>0</v>
      </c>
      <c r="Q67" s="99">
        <v>0</v>
      </c>
      <c r="R67" s="100">
        <v>0</v>
      </c>
    </row>
    <row r="68" spans="1:18" ht="50.25" customHeight="1" x14ac:dyDescent="0.25">
      <c r="A68" s="106"/>
      <c r="B68" s="102"/>
      <c r="C68" s="103"/>
      <c r="D68" s="104"/>
      <c r="E68" s="103"/>
      <c r="F68" s="104"/>
      <c r="G68" s="103"/>
      <c r="H68" s="103"/>
      <c r="I68" s="104"/>
      <c r="J68" s="103"/>
      <c r="K68" s="104"/>
      <c r="L68" s="103"/>
      <c r="M68" s="103"/>
      <c r="N68" s="104"/>
      <c r="O68" s="103"/>
      <c r="P68" s="103"/>
      <c r="Q68" s="104"/>
      <c r="R68" s="103"/>
    </row>
  </sheetData>
  <mergeCells count="14">
    <mergeCell ref="N5:P6"/>
    <mergeCell ref="Q5:R6"/>
    <mergeCell ref="D5:E6"/>
    <mergeCell ref="F5:G6"/>
    <mergeCell ref="H5:H7"/>
    <mergeCell ref="I5:J6"/>
    <mergeCell ref="K5:L6"/>
    <mergeCell ref="M5:M7"/>
    <mergeCell ref="D4:R4"/>
    <mergeCell ref="B1:C1"/>
    <mergeCell ref="B3:C3"/>
    <mergeCell ref="A4:A7"/>
    <mergeCell ref="B4:B7"/>
    <mergeCell ref="C4:C7"/>
  </mergeCells>
  <conditionalFormatting sqref="D8:R8">
    <cfRule type="cellIs" dxfId="18" priority="44" operator="lessThan">
      <formula>0</formula>
    </cfRule>
  </conditionalFormatting>
  <conditionalFormatting sqref="D9:R67">
    <cfRule type="cellIs" dxfId="12" priority="11" operator="lessThan">
      <formula>0</formula>
    </cfRule>
  </conditionalFormatting>
  <conditionalFormatting sqref="D5:R7">
    <cfRule type="cellIs" dxfId="9" priority="5" operator="lessThan">
      <formula>0</formula>
    </cfRule>
  </conditionalFormatting>
  <printOptions horizontalCentered="1" verticalCentered="1"/>
  <pageMargins left="3.937007874015748E-2" right="3.937007874015748E-2" top="3.937007874015748E-2" bottom="3.937007874015748E-2" header="0" footer="0"/>
  <pageSetup paperSize="8" scale="27" fitToWidth="13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2026-08-27T07:43:39Z</dcterms:created>
  <dcterms:modified xsi:type="dcterms:W3CDTF">2026-08-27T07:48:39Z</dcterms:modified>
</cp:coreProperties>
</file>